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\"/>
    </mc:Choice>
  </mc:AlternateContent>
  <bookViews>
    <workbookView xWindow="-120" yWindow="-120" windowWidth="29040" windowHeight="15720" tabRatio="631"/>
  </bookViews>
  <sheets>
    <sheet name="5" sheetId="126" r:id="rId1"/>
  </sheets>
  <externalReferences>
    <externalReference r:id="rId2"/>
  </externalReferences>
  <definedNames>
    <definedName name="_xlnm._FilterDatabase" localSheetId="0" hidden="1">'5'!$A$14:$AQ$73</definedName>
    <definedName name="_xlnm.Print_Area" localSheetId="0">'5'!$A$1:$AQ$79</definedName>
  </definedNames>
  <calcPr calcId="162913"/>
</workbook>
</file>

<file path=xl/calcChain.xml><?xml version="1.0" encoding="utf-8"?>
<calcChain xmlns="http://schemas.openxmlformats.org/spreadsheetml/2006/main">
  <c r="AD52" i="126" l="1"/>
  <c r="AE52" i="126"/>
  <c r="AG52" i="126"/>
  <c r="AD57" i="126"/>
  <c r="AE57" i="126"/>
  <c r="AF57" i="126"/>
  <c r="AF52" i="126" s="1"/>
  <c r="AG57" i="126"/>
  <c r="AH57" i="126"/>
  <c r="AC57" i="126"/>
  <c r="AC52" i="126"/>
  <c r="AD51" i="126" l="1"/>
  <c r="AD47" i="126" s="1"/>
  <c r="AE51" i="126"/>
  <c r="AE47" i="126" s="1"/>
  <c r="AF51" i="126"/>
  <c r="AF47" i="126" s="1"/>
  <c r="AG28" i="126" l="1"/>
  <c r="AD28" i="126"/>
  <c r="AE28" i="126"/>
  <c r="AF28" i="126"/>
  <c r="AM29" i="126" l="1"/>
  <c r="AQ62" i="126"/>
  <c r="AP62" i="126"/>
  <c r="AO62" i="126"/>
  <c r="AN62" i="126"/>
  <c r="AM62" i="126"/>
  <c r="AL62" i="126"/>
  <c r="AK62" i="126"/>
  <c r="AQ61" i="126"/>
  <c r="AP61" i="126"/>
  <c r="AO61" i="126"/>
  <c r="AN61" i="126"/>
  <c r="AM61" i="126"/>
  <c r="AL61" i="126"/>
  <c r="AK61" i="126"/>
  <c r="AQ59" i="126"/>
  <c r="AP59" i="126"/>
  <c r="AO59" i="126"/>
  <c r="AN59" i="126"/>
  <c r="AM59" i="126"/>
  <c r="AL59" i="126"/>
  <c r="AK59" i="126"/>
  <c r="AQ58" i="126"/>
  <c r="AP58" i="126"/>
  <c r="AO58" i="126"/>
  <c r="AN58" i="126"/>
  <c r="AM58" i="126"/>
  <c r="AL58" i="126"/>
  <c r="AK58" i="126"/>
  <c r="AQ57" i="126"/>
  <c r="AP57" i="126"/>
  <c r="AO57" i="126"/>
  <c r="AN57" i="126"/>
  <c r="AM57" i="126"/>
  <c r="AL57" i="126"/>
  <c r="AQ56" i="126"/>
  <c r="AP56" i="126"/>
  <c r="AO56" i="126"/>
  <c r="AN56" i="126"/>
  <c r="AM56" i="126"/>
  <c r="AL56" i="126"/>
  <c r="AK56" i="126"/>
  <c r="AQ55" i="126"/>
  <c r="AP55" i="126"/>
  <c r="AO55" i="126"/>
  <c r="AN55" i="126"/>
  <c r="AM55" i="126"/>
  <c r="AL55" i="126"/>
  <c r="AK55" i="126"/>
  <c r="AQ54" i="126"/>
  <c r="AP54" i="126"/>
  <c r="AO54" i="126"/>
  <c r="AN54" i="126"/>
  <c r="AM54" i="126"/>
  <c r="AL54" i="126"/>
  <c r="AK54" i="126"/>
  <c r="AQ53" i="126"/>
  <c r="AP53" i="126"/>
  <c r="AO53" i="126"/>
  <c r="AN53" i="126"/>
  <c r="AM53" i="126"/>
  <c r="AL53" i="126"/>
  <c r="AK53" i="126"/>
  <c r="AQ52" i="126"/>
  <c r="AP52" i="126"/>
  <c r="AO52" i="126"/>
  <c r="AN52" i="126"/>
  <c r="AM52" i="126"/>
  <c r="AL52" i="126"/>
  <c r="AQ51" i="126"/>
  <c r="AP51" i="126"/>
  <c r="AO51" i="126"/>
  <c r="AN51" i="126"/>
  <c r="AM51" i="126"/>
  <c r="AL51" i="126"/>
  <c r="AQ50" i="126"/>
  <c r="AP50" i="126"/>
  <c r="AO50" i="126"/>
  <c r="AN50" i="126"/>
  <c r="AM50" i="126"/>
  <c r="AL50" i="126"/>
  <c r="AK50" i="126"/>
  <c r="AQ49" i="126"/>
  <c r="AP49" i="126"/>
  <c r="AO49" i="126"/>
  <c r="AN49" i="126"/>
  <c r="AM49" i="126"/>
  <c r="AL49" i="126"/>
  <c r="AK49" i="126"/>
  <c r="AQ48" i="126"/>
  <c r="AP48" i="126"/>
  <c r="AO48" i="126"/>
  <c r="AN48" i="126"/>
  <c r="AM48" i="126"/>
  <c r="AL48" i="126"/>
  <c r="AK48" i="126"/>
  <c r="AQ47" i="126"/>
  <c r="AP47" i="126"/>
  <c r="AO47" i="126"/>
  <c r="AN47" i="126"/>
  <c r="AM47" i="126"/>
  <c r="AL47" i="126"/>
  <c r="AQ46" i="126"/>
  <c r="AP46" i="126"/>
  <c r="AO46" i="126"/>
  <c r="AN46" i="126"/>
  <c r="AM46" i="126"/>
  <c r="AL46" i="126"/>
  <c r="AK46" i="126"/>
  <c r="AQ45" i="126"/>
  <c r="AP45" i="126"/>
  <c r="AO45" i="126"/>
  <c r="AN45" i="126"/>
  <c r="AM45" i="126"/>
  <c r="AL45" i="126"/>
  <c r="AK45" i="126"/>
  <c r="AQ44" i="126"/>
  <c r="AP44" i="126"/>
  <c r="AO44" i="126"/>
  <c r="AN44" i="126"/>
  <c r="AM44" i="126"/>
  <c r="AL44" i="126"/>
  <c r="AK44" i="126"/>
  <c r="AQ43" i="126"/>
  <c r="AP43" i="126"/>
  <c r="AO43" i="126"/>
  <c r="AN43" i="126"/>
  <c r="AM43" i="126"/>
  <c r="AL43" i="126"/>
  <c r="AK43" i="126"/>
  <c r="AQ42" i="126"/>
  <c r="AP42" i="126"/>
  <c r="AO42" i="126"/>
  <c r="AN42" i="126"/>
  <c r="AM42" i="126"/>
  <c r="AL42" i="126"/>
  <c r="AK42" i="126"/>
  <c r="AQ41" i="126"/>
  <c r="AP41" i="126"/>
  <c r="AO41" i="126"/>
  <c r="AN41" i="126"/>
  <c r="AM41" i="126"/>
  <c r="AL41" i="126"/>
  <c r="AK41" i="126"/>
  <c r="AQ40" i="126"/>
  <c r="AP40" i="126"/>
  <c r="AO40" i="126"/>
  <c r="AN40" i="126"/>
  <c r="AM40" i="126"/>
  <c r="AL40" i="126"/>
  <c r="AK40" i="126"/>
  <c r="AQ39" i="126"/>
  <c r="AP39" i="126"/>
  <c r="AO39" i="126"/>
  <c r="AN39" i="126"/>
  <c r="AM39" i="126"/>
  <c r="AL39" i="126"/>
  <c r="AK39" i="126"/>
  <c r="AQ38" i="126"/>
  <c r="AP38" i="126"/>
  <c r="AO38" i="126"/>
  <c r="AN38" i="126"/>
  <c r="AM38" i="126"/>
  <c r="AL38" i="126"/>
  <c r="AK38" i="126"/>
  <c r="AQ37" i="126"/>
  <c r="AP37" i="126"/>
  <c r="AO37" i="126"/>
  <c r="AN37" i="126"/>
  <c r="AM37" i="126"/>
  <c r="AL37" i="126"/>
  <c r="AK37" i="126"/>
  <c r="AQ36" i="126"/>
  <c r="AP36" i="126"/>
  <c r="AO36" i="126"/>
  <c r="AN36" i="126"/>
  <c r="AM36" i="126"/>
  <c r="AL36" i="126"/>
  <c r="AK36" i="126"/>
  <c r="AQ35" i="126"/>
  <c r="AP35" i="126"/>
  <c r="AO35" i="126"/>
  <c r="AN35" i="126"/>
  <c r="AM35" i="126"/>
  <c r="AL35" i="126"/>
  <c r="AK35" i="126"/>
  <c r="AQ34" i="126"/>
  <c r="AP34" i="126"/>
  <c r="AO34" i="126"/>
  <c r="AN34" i="126"/>
  <c r="AM34" i="126"/>
  <c r="AL34" i="126"/>
  <c r="AK34" i="126"/>
  <c r="AQ33" i="126"/>
  <c r="AP33" i="126"/>
  <c r="AO33" i="126"/>
  <c r="AN33" i="126"/>
  <c r="AM33" i="126"/>
  <c r="AL33" i="126"/>
  <c r="AK33" i="126"/>
  <c r="AQ32" i="126"/>
  <c r="AP32" i="126"/>
  <c r="AO32" i="126"/>
  <c r="AN32" i="126"/>
  <c r="AM32" i="126"/>
  <c r="AL32" i="126"/>
  <c r="AK32" i="126"/>
  <c r="AQ30" i="126"/>
  <c r="AO30" i="126"/>
  <c r="AN30" i="126"/>
  <c r="AM30" i="126"/>
  <c r="AL30" i="126"/>
  <c r="AK30" i="126"/>
  <c r="AQ29" i="126"/>
  <c r="AO29" i="126"/>
  <c r="AN29" i="126"/>
  <c r="AL29" i="126"/>
  <c r="AK29" i="126"/>
  <c r="AQ28" i="126"/>
  <c r="AP28" i="126"/>
  <c r="AQ27" i="126"/>
  <c r="AP27" i="126"/>
  <c r="AO27" i="126"/>
  <c r="AN27" i="126"/>
  <c r="AM27" i="126"/>
  <c r="AL27" i="126"/>
  <c r="AQ26" i="126"/>
  <c r="AL26" i="126"/>
  <c r="AQ21" i="126"/>
  <c r="AP21" i="126"/>
  <c r="AO21" i="126"/>
  <c r="AN21" i="126"/>
  <c r="AM21" i="126"/>
  <c r="AL21" i="126"/>
  <c r="AK21" i="126"/>
  <c r="AQ20" i="126"/>
  <c r="AP20" i="126"/>
  <c r="AO20" i="126"/>
  <c r="AN20" i="126"/>
  <c r="AM20" i="126"/>
  <c r="AL20" i="126"/>
  <c r="AK20" i="126"/>
  <c r="AQ19" i="126"/>
  <c r="AP19" i="126"/>
  <c r="AO19" i="126"/>
  <c r="AN19" i="126"/>
  <c r="AM19" i="126"/>
  <c r="AL19" i="126"/>
  <c r="AK19" i="126"/>
  <c r="AQ18" i="126"/>
  <c r="AP18" i="126"/>
  <c r="AO18" i="126"/>
  <c r="AN18" i="126"/>
  <c r="AM18" i="126"/>
  <c r="AL18" i="126"/>
  <c r="AK18" i="126"/>
  <c r="AQ17" i="126"/>
  <c r="AP17" i="126"/>
  <c r="AO17" i="126"/>
  <c r="AI16" i="126"/>
  <c r="AI22" i="126"/>
  <c r="AH23" i="126"/>
  <c r="AH16" i="126" s="1"/>
  <c r="AN28" i="126"/>
  <c r="AO28" i="126"/>
  <c r="AC28" i="126"/>
  <c r="AK28" i="126" s="1"/>
  <c r="AP29" i="126"/>
  <c r="AP30" i="126"/>
  <c r="S23" i="126"/>
  <c r="S22" i="126" s="1"/>
  <c r="N26" i="126"/>
  <c r="O26" i="126"/>
  <c r="AM26" i="126" s="1"/>
  <c r="P26" i="126"/>
  <c r="AN26" i="126" s="1"/>
  <c r="Q26" i="126"/>
  <c r="AO26" i="126" s="1"/>
  <c r="R26" i="126"/>
  <c r="AP26" i="126" s="1"/>
  <c r="G24" i="126"/>
  <c r="G23" i="126" s="1"/>
  <c r="F24" i="126"/>
  <c r="F23" i="126" s="1"/>
  <c r="H24" i="126"/>
  <c r="H23" i="126" s="1"/>
  <c r="I24" i="126"/>
  <c r="I23" i="126" s="1"/>
  <c r="J24" i="126"/>
  <c r="J23" i="126" s="1"/>
  <c r="K24" i="126"/>
  <c r="E24" i="126"/>
  <c r="AH22" i="126" l="1"/>
  <c r="AH15" i="126" s="1"/>
  <c r="O24" i="126"/>
  <c r="O23" i="126" s="1"/>
  <c r="O22" i="126" s="1"/>
  <c r="N24" i="126"/>
  <c r="N23" i="126" s="1"/>
  <c r="N22" i="126" s="1"/>
  <c r="Q24" i="126"/>
  <c r="Q23" i="126" s="1"/>
  <c r="Q22" i="126" s="1"/>
  <c r="P24" i="126"/>
  <c r="P23" i="126" s="1"/>
  <c r="P22" i="126" s="1"/>
  <c r="K23" i="126"/>
  <c r="AQ24" i="126"/>
  <c r="J16" i="126"/>
  <c r="J15" i="126" s="1"/>
  <c r="J22" i="126"/>
  <c r="I16" i="126"/>
  <c r="I15" i="126" s="1"/>
  <c r="I22" i="126"/>
  <c r="H22" i="126"/>
  <c r="H16" i="126"/>
  <c r="H15" i="126" s="1"/>
  <c r="F22" i="126"/>
  <c r="F16" i="126"/>
  <c r="F15" i="126" s="1"/>
  <c r="G22" i="126"/>
  <c r="G16" i="126"/>
  <c r="G15" i="126" s="1"/>
  <c r="AQ25" i="126"/>
  <c r="R24" i="126"/>
  <c r="AP25" i="126"/>
  <c r="AL28" i="126"/>
  <c r="AD25" i="126"/>
  <c r="AD24" i="126" s="1"/>
  <c r="AD23" i="126" s="1"/>
  <c r="AG25" i="126"/>
  <c r="AG24" i="126" s="1"/>
  <c r="AG23" i="126" s="1"/>
  <c r="AF25" i="126"/>
  <c r="AL25" i="126"/>
  <c r="AC25" i="126"/>
  <c r="AC24" i="126" s="1"/>
  <c r="AC23" i="126" s="1"/>
  <c r="E23" i="126"/>
  <c r="O16" i="126"/>
  <c r="O15" i="126" s="1"/>
  <c r="P16" i="126"/>
  <c r="P15" i="126" s="1"/>
  <c r="S16" i="126"/>
  <c r="S15" i="126" s="1"/>
  <c r="AL24" i="126" l="1"/>
  <c r="N16" i="126"/>
  <c r="N15" i="126" s="1"/>
  <c r="Q16" i="126"/>
  <c r="Q15" i="126" s="1"/>
  <c r="AO25" i="126"/>
  <c r="AO24" i="126"/>
  <c r="K16" i="126"/>
  <c r="K22" i="126"/>
  <c r="AQ22" i="126" s="1"/>
  <c r="AQ23" i="126"/>
  <c r="AP24" i="126"/>
  <c r="R23" i="126"/>
  <c r="AF24" i="126"/>
  <c r="AN25" i="126"/>
  <c r="AM28" i="126"/>
  <c r="AE25" i="126"/>
  <c r="AL23" i="126"/>
  <c r="AD22" i="126"/>
  <c r="AD17" i="126" s="1"/>
  <c r="AL17" i="126" s="1"/>
  <c r="AD16" i="126"/>
  <c r="AG22" i="126"/>
  <c r="AO23" i="126"/>
  <c r="AG16" i="126"/>
  <c r="AO16" i="126" s="1"/>
  <c r="AC16" i="126"/>
  <c r="E22" i="126"/>
  <c r="E16" i="126"/>
  <c r="AL16" i="126" l="1"/>
  <c r="AQ16" i="126"/>
  <c r="K15" i="126"/>
  <c r="AQ15" i="126" s="1"/>
  <c r="R22" i="126"/>
  <c r="AP22" i="126" s="1"/>
  <c r="AP23" i="126"/>
  <c r="R16" i="126"/>
  <c r="AM25" i="126"/>
  <c r="AE24" i="126"/>
  <c r="AN24" i="126"/>
  <c r="AF23" i="126"/>
  <c r="AO22" i="126"/>
  <c r="AG15" i="126"/>
  <c r="AO15" i="126" s="1"/>
  <c r="AD15" i="126"/>
  <c r="AL15" i="126" s="1"/>
  <c r="AL22" i="126"/>
  <c r="E15" i="126"/>
  <c r="R15" i="126" l="1"/>
  <c r="AP15" i="126" s="1"/>
  <c r="AP16" i="126"/>
  <c r="AF16" i="126"/>
  <c r="AN16" i="126" s="1"/>
  <c r="AN23" i="126"/>
  <c r="AF22" i="126"/>
  <c r="AF17" i="126" s="1"/>
  <c r="AN17" i="126" s="1"/>
  <c r="AM24" i="126"/>
  <c r="AE23" i="126"/>
  <c r="AM23" i="126" l="1"/>
  <c r="AE22" i="126"/>
  <c r="AE17" i="126" s="1"/>
  <c r="AM17" i="126" s="1"/>
  <c r="AE16" i="126"/>
  <c r="AM16" i="126" s="1"/>
  <c r="AF15" i="126"/>
  <c r="AN15" i="126" s="1"/>
  <c r="AN22" i="126"/>
  <c r="AE15" i="126" l="1"/>
  <c r="AM15" i="126" s="1"/>
  <c r="AM22" i="126"/>
  <c r="AK25" i="126" l="1"/>
  <c r="M26" i="126"/>
  <c r="AK27" i="126"/>
  <c r="AK26" i="126" l="1"/>
  <c r="M24" i="126"/>
  <c r="AK57" i="126"/>
  <c r="AC51" i="126" l="1"/>
  <c r="AK52" i="126"/>
  <c r="M23" i="126"/>
  <c r="AK24" i="126"/>
  <c r="M22" i="126" l="1"/>
  <c r="AK23" i="126"/>
  <c r="M16" i="126"/>
  <c r="AC47" i="126"/>
  <c r="AK51" i="126"/>
  <c r="M15" i="126" l="1"/>
  <c r="AK16" i="126"/>
  <c r="AK47" i="126"/>
  <c r="AC22" i="126"/>
  <c r="AK22" i="126" s="1"/>
  <c r="AC15" i="126" l="1"/>
  <c r="AK15" i="126" s="1"/>
  <c r="AC17" i="126"/>
  <c r="AK17" i="126" s="1"/>
</calcChain>
</file>

<file path=xl/sharedStrings.xml><?xml version="1.0" encoding="utf-8"?>
<sst xmlns="http://schemas.openxmlformats.org/spreadsheetml/2006/main" count="303" uniqueCount="189">
  <si>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</si>
  <si>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</si>
  <si>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</si>
  <si>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</si>
  <si>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</si>
  <si>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</si>
  <si>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</si>
  <si>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</si>
  <si>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</si>
  <si>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</si>
  <si>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</si>
  <si>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</si>
  <si>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</si>
  <si>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</si>
  <si>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</si>
  <si>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</si>
  <si>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</si>
  <si>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</si>
  <si>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</si>
  <si>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</si>
  <si>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</si>
  <si>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</si>
  <si>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</si>
  <si>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</si>
  <si>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</si>
  <si>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</si>
  <si>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</si>
  <si>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</si>
  <si>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</si>
  <si>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</si>
  <si>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</si>
  <si>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</si>
  <si>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</si>
  <si>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</si>
  <si>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</si>
  <si>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</si>
  <si>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</si>
  <si>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</si>
  <si>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</si>
  <si>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</si>
  <si>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</si>
  <si>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</si>
  <si>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</si>
  <si>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</si>
  <si>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</si>
  <si>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</si>
  <si>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</si>
  <si>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</si>
  <si>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</si>
  <si>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</si>
  <si>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Форма 5. План ввода основных средств (с распределением по кварталам)</t>
  </si>
  <si>
    <t>от «05» мая 2016 г. № 380</t>
  </si>
  <si>
    <t>Приложение  № 5</t>
  </si>
  <si>
    <t>шт, 
комплекты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</si>
  <si>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</si>
  <si>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</si>
  <si>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точки учёта</t>
  </si>
  <si>
    <t>4.1.8</t>
  </si>
  <si>
    <t>4.2.8</t>
  </si>
  <si>
    <t>4.3.8</t>
  </si>
  <si>
    <t>4.4.8</t>
  </si>
  <si>
    <t>12</t>
  </si>
  <si>
    <t>План принятия основных средств и нематериальных активов к бухгалтерскому учету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</si>
  <si>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</si>
  <si>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</si>
  <si>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</si>
  <si>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</si>
  <si>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</si>
  <si>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</si>
  <si>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</si>
  <si>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</si>
  <si>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</si>
  <si>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</si>
  <si>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</si>
  <si>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</si>
  <si>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</si>
  <si>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</si>
  <si>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</si>
  <si>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</si>
  <si>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</si>
  <si>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</si>
  <si>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</si>
  <si>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</si>
  <si>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</si>
  <si>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</si>
  <si>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</si>
  <si>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</si>
  <si>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</si>
  <si>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</si>
  <si>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</si>
  <si>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</si>
  <si>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</si>
  <si>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</si>
  <si>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</si>
  <si>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</si>
  <si>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</si>
  <si>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</si>
  <si>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</si>
  <si>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</si>
  <si>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</si>
  <si>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</si>
  <si>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</si>
  <si>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</si>
  <si>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</si>
  <si>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</si>
  <si>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</si>
  <si>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</si>
  <si>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</si>
  <si>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</si>
  <si>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</si>
  <si>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</si>
  <si>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</si>
  <si>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</si>
  <si>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</si>
  <si>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</si>
  <si>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</si>
  <si>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</si>
  <si>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</si>
  <si>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</si>
  <si>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</si>
  <si>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</si>
  <si>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</si>
  <si>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</si>
  <si>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</si>
  <si>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</si>
  <si>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</si>
  <si>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</si>
  <si>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</si>
  <si>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</si>
  <si>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</si>
  <si>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</si>
  <si>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</si>
  <si>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</si>
  <si>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</si>
  <si>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</si>
  <si>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</si>
  <si>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</si>
  <si>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</si>
  <si>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</si>
  <si>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</si>
  <si>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</si>
  <si>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</si>
  <si>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</si>
  <si>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</si>
  <si>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</si>
  <si>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</si>
  <si>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</si>
  <si>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</si>
  <si>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</si>
  <si>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</si>
  <si>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</si>
  <si>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</si>
  <si>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</si>
  <si>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</si>
  <si>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</si>
  <si>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</si>
  <si>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</si>
  <si>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</si>
  <si>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</si>
  <si>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</si>
  <si>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</si>
  <si>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</si>
  <si>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</si>
  <si>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</si>
  <si>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</si>
  <si>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</si>
  <si>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</si>
  <si>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</si>
  <si>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</si>
  <si>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</si>
  <si>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</si>
  <si>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</si>
  <si>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</si>
  <si>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</si>
  <si>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Р_РЭ_014КЛО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</si>
  <si>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</si>
  <si>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</si>
  <si>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</si>
  <si>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</si>
  <si>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</si>
  <si>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</si>
  <si>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</si>
  <si>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Итого план на 2027 год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</si>
  <si>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</si>
  <si>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</si>
  <si>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</si>
  <si>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</si>
  <si>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</si>
  <si>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 xml:space="preserve">Строительство двух кабельных линий 0,4 кВ (ориентировочная длина 0,489 км)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</si>
</sst>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43">
    <xf numFmtId="0" fontId="0" fillId="0" borderId="0" xfId="0"/>
    <xf numFmtId="0" fontId="12" fillId="0" borderId="0" xfId="0" applyFont="1" applyFill="1"/>
    <xf numFmtId="0" fontId="34" fillId="0" borderId="0" xfId="37" applyFont="1" applyFill="1" applyAlignment="1">
      <alignment horizontal="right" vertical="center"/>
    </xf>
    <xf numFmtId="0" fontId="34" fillId="0" borderId="0" xfId="37" applyFont="1" applyFill="1" applyAlignment="1">
      <alignment horizontal="right"/>
    </xf>
    <xf numFmtId="0" fontId="40" fillId="0" borderId="0" xfId="44" applyFont="1" applyFill="1"/>
    <xf numFmtId="0" fontId="39" fillId="0" borderId="0" xfId="54" applyFont="1" applyFill="1" applyAlignment="1">
      <alignment vertical="center"/>
    </xf>
    <xf numFmtId="0" fontId="34" fillId="0" borderId="0" xfId="54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38" fillId="0" borderId="0" xfId="0" applyFont="1" applyFill="1" applyAlignment="1">
      <alignment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/>
    </xf>
    <xf numFmtId="49" fontId="12" fillId="0" borderId="10" xfId="45" applyNumberFormat="1" applyFont="1" applyFill="1" applyBorder="1" applyAlignment="1">
      <alignment horizontal="center" vertical="center"/>
    </xf>
    <xf numFmtId="49" fontId="13" fillId="0" borderId="10" xfId="54" applyNumberFormat="1" applyFont="1" applyFill="1" applyBorder="1" applyAlignment="1">
      <alignment horizontal="center" vertical="center"/>
    </xf>
    <xf numFmtId="4" fontId="13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/>
    <xf numFmtId="4" fontId="13" fillId="0" borderId="10" xfId="54" applyNumberFormat="1" applyFont="1" applyFill="1" applyBorder="1" applyAlignment="1">
      <alignment horizontal="center" wrapText="1"/>
    </xf>
    <xf numFmtId="4" fontId="12" fillId="0" borderId="10" xfId="54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0" fontId="13" fillId="0" borderId="10" xfId="54" applyFont="1" applyFill="1" applyBorder="1" applyAlignment="1">
      <alignment horizontal="center" vertical="center"/>
    </xf>
    <xf numFmtId="0" fontId="12" fillId="0" borderId="10" xfId="54" applyFont="1" applyFill="1" applyBorder="1" applyAlignment="1">
      <alignment horizontal="center" vertical="center"/>
    </xf>
    <xf numFmtId="14" fontId="13" fillId="0" borderId="10" xfId="54" applyNumberFormat="1" applyFont="1" applyFill="1" applyBorder="1" applyAlignment="1">
      <alignment horizontal="center" vertical="center"/>
    </xf>
    <xf numFmtId="4" fontId="12" fillId="0" borderId="10" xfId="54" applyNumberFormat="1" applyFont="1" applyFill="1" applyBorder="1" applyAlignment="1">
      <alignment horizontal="left" vertical="center" wrapText="1"/>
    </xf>
    <xf numFmtId="1" fontId="12" fillId="0" borderId="10" xfId="54" applyNumberFormat="1" applyFont="1" applyFill="1" applyBorder="1" applyAlignment="1">
      <alignment horizontal="center" vertical="center" wrapText="1"/>
    </xf>
    <xf numFmtId="0" fontId="40" fillId="0" borderId="0" xfId="44" applyFont="1" applyFill="1" applyAlignment="1">
      <alignment horizontal="center"/>
    </xf>
    <xf numFmtId="0" fontId="12" fillId="0" borderId="12" xfId="45" applyFont="1" applyFill="1" applyBorder="1" applyAlignment="1">
      <alignment horizontal="center" vertical="center"/>
    </xf>
    <xf numFmtId="0" fontId="12" fillId="0" borderId="16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 wrapText="1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 wrapText="1"/>
    </xf>
    <xf numFmtId="0" fontId="39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horizontal="center" vertical="center"/>
    </xf>
    <xf numFmtId="0" fontId="34" fillId="0" borderId="0" xfId="54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</cellXfs>
  <cellStyles count="274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3"/>
    <cellStyle name="Обычный 111" xfId="271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F99FF"/>
      <color rgb="FF00FFFF"/>
      <color rgb="FF00FF99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54;&#1057;&#1069;&#1053;&#1045;&#1056;&#1043;&#1054;\&#1048;&#1055;\&#1048;&#1055;_&#1051;&#1054;_2026-2029\&#1060;&#1086;&#1088;&#1084;&#1072;&#1090;&#1099;%20&#1087;&#1088;&#1086;&#1077;&#1082;&#1090;&#1072;%20&#1048;&#1055;&#1056;\J1110_1087847012021_04_0_4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</sheetNames>
    <sheetDataSet>
      <sheetData sheetId="0">
        <row r="58">
          <cell r="AU58">
            <v>26.334270491803277</v>
          </cell>
          <cell r="AV58">
            <v>0.65</v>
          </cell>
          <cell r="AW58">
            <v>0</v>
          </cell>
          <cell r="AX58">
            <v>4.5199999999999996</v>
          </cell>
          <cell r="AY58">
            <v>0</v>
          </cell>
          <cell r="AZ5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Q79"/>
  <sheetViews>
    <sheetView tabSelected="1" view="pageBreakPreview" zoomScale="55" zoomScaleNormal="55" zoomScaleSheetLayoutView="55" workbookViewId="0">
      <selection activeCell="B30" sqref="B30"/>
    </sheetView>
  </sheetViews>
  <sheetFormatPr defaultColWidth="9" defaultRowHeight="15.75" x14ac:dyDescent="0.25"/>
  <cols>
    <col min="1" max="1" width="11.625" style="1" customWidth="1"/>
    <col min="2" max="2" width="83.5" style="1" customWidth="1"/>
    <col min="3" max="3" width="18.875" style="1" customWidth="1"/>
    <col min="4" max="4" width="14.375" style="1" customWidth="1"/>
    <col min="5" max="5" width="12" style="1" customWidth="1"/>
    <col min="6" max="6" width="13.125" style="1" customWidth="1"/>
    <col min="7" max="7" width="12" style="1" customWidth="1"/>
    <col min="8" max="8" width="10.75" style="1" customWidth="1"/>
    <col min="9" max="10" width="10.625" style="1" customWidth="1"/>
    <col min="11" max="11" width="11.875" style="1" customWidth="1"/>
    <col min="12" max="12" width="16.375" style="1" customWidth="1"/>
    <col min="13" max="13" width="10.125" style="1" customWidth="1"/>
    <col min="14" max="14" width="10.625" style="1" customWidth="1"/>
    <col min="15" max="15" width="14.25" style="1" customWidth="1"/>
    <col min="16" max="16" width="12.25" style="1" customWidth="1"/>
    <col min="17" max="18" width="10.625" style="1" customWidth="1"/>
    <col min="19" max="19" width="12.625" style="1" customWidth="1"/>
    <col min="20" max="20" width="15.625" style="1" customWidth="1"/>
    <col min="21" max="21" width="11.25" style="1" customWidth="1"/>
    <col min="22" max="22" width="10.625" style="1" customWidth="1"/>
    <col min="23" max="23" width="15.375" style="1" customWidth="1"/>
    <col min="24" max="24" width="12.375" style="1" customWidth="1"/>
    <col min="25" max="26" width="12.625" style="1" customWidth="1"/>
    <col min="27" max="27" width="10.375" style="1" customWidth="1"/>
    <col min="28" max="28" width="18.75" style="1" customWidth="1"/>
    <col min="29" max="29" width="13" style="1" customWidth="1"/>
    <col min="30" max="30" width="10" style="1" customWidth="1"/>
    <col min="31" max="31" width="10.375" style="1" customWidth="1"/>
    <col min="32" max="32" width="9.75" style="1" customWidth="1"/>
    <col min="33" max="34" width="12.625" style="1" customWidth="1"/>
    <col min="35" max="35" width="14.5" style="1" customWidth="1"/>
    <col min="36" max="36" width="12.5" style="1" customWidth="1"/>
    <col min="37" max="37" width="12" style="1" customWidth="1"/>
    <col min="38" max="38" width="11.5" style="1" customWidth="1"/>
    <col min="39" max="39" width="10.5" style="1" customWidth="1"/>
    <col min="40" max="40" width="8" style="1" customWidth="1"/>
    <col min="41" max="42" width="11" style="1" customWidth="1"/>
    <col min="43" max="43" width="12" style="1" customWidth="1"/>
    <col min="44" max="16384" width="9" style="1"/>
  </cols>
  <sheetData>
    <row r="1" spans="1:43" ht="18.75" x14ac:dyDescent="0.25">
      <c r="AQ1" s="2" t="s">
        <v>52</v>
      </c>
    </row>
    <row r="2" spans="1:43" ht="18.75" x14ac:dyDescent="0.3">
      <c r="AQ2" s="3" t="s">
        <v>0</v>
      </c>
    </row>
    <row r="3" spans="1:43" ht="18.75" x14ac:dyDescent="0.3">
      <c r="AQ3" s="3" t="s">
        <v>51</v>
      </c>
    </row>
    <row r="4" spans="1:43" ht="18.75" x14ac:dyDescent="0.3">
      <c r="A4" s="28" t="s">
        <v>50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4"/>
      <c r="AO4" s="4"/>
      <c r="AP4" s="4"/>
      <c r="AQ4" s="4"/>
    </row>
    <row r="5" spans="1:43" ht="18.75" x14ac:dyDescent="0.25">
      <c r="A5" s="35" t="s">
        <v>172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5"/>
      <c r="AO5" s="5"/>
      <c r="AP5" s="5"/>
      <c r="AQ5" s="5"/>
    </row>
    <row r="6" spans="1:43" ht="18.75" x14ac:dyDescent="0.25">
      <c r="A6" s="36" t="s">
        <v>54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6"/>
      <c r="AO6" s="6"/>
      <c r="AP6" s="6"/>
      <c r="AQ6" s="6"/>
    </row>
    <row r="7" spans="1:43" ht="21.75" customHeight="1" x14ac:dyDescent="0.25">
      <c r="A7" s="37" t="s">
        <v>180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</row>
    <row r="8" spans="1:43" ht="44.25" customHeight="1" x14ac:dyDescent="0.25">
      <c r="A8" s="38" t="s">
        <v>181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7"/>
      <c r="AO8" s="7"/>
      <c r="AP8" s="7"/>
      <c r="AQ8" s="7"/>
    </row>
    <row r="9" spans="1:43" ht="18.75" customHeight="1" x14ac:dyDescent="0.25">
      <c r="A9" s="39" t="s">
        <v>55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8"/>
      <c r="AO9" s="8"/>
      <c r="AP9" s="8"/>
      <c r="AQ9" s="8"/>
    </row>
    <row r="10" spans="1:43" ht="19.5" customHeight="1" x14ac:dyDescent="0.25">
      <c r="A10" s="40" t="s">
        <v>26</v>
      </c>
      <c r="B10" s="40" t="s">
        <v>10</v>
      </c>
      <c r="C10" s="40" t="s">
        <v>2</v>
      </c>
      <c r="D10" s="29" t="s">
        <v>62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1"/>
    </row>
    <row r="11" spans="1:43" ht="43.5" customHeight="1" x14ac:dyDescent="0.25">
      <c r="A11" s="41"/>
      <c r="B11" s="41"/>
      <c r="C11" s="41"/>
      <c r="D11" s="29" t="s">
        <v>5</v>
      </c>
      <c r="E11" s="30"/>
      <c r="F11" s="30"/>
      <c r="G11" s="30"/>
      <c r="H11" s="30"/>
      <c r="I11" s="30"/>
      <c r="J11" s="30"/>
      <c r="K11" s="31"/>
      <c r="L11" s="29" t="s">
        <v>6</v>
      </c>
      <c r="M11" s="30"/>
      <c r="N11" s="30"/>
      <c r="O11" s="30"/>
      <c r="P11" s="30"/>
      <c r="Q11" s="30"/>
      <c r="R11" s="30"/>
      <c r="S11" s="31"/>
      <c r="T11" s="29" t="s">
        <v>7</v>
      </c>
      <c r="U11" s="30"/>
      <c r="V11" s="30"/>
      <c r="W11" s="30"/>
      <c r="X11" s="30"/>
      <c r="Y11" s="30"/>
      <c r="Z11" s="30"/>
      <c r="AA11" s="31"/>
      <c r="AB11" s="29" t="s">
        <v>8</v>
      </c>
      <c r="AC11" s="30"/>
      <c r="AD11" s="30"/>
      <c r="AE11" s="30"/>
      <c r="AF11" s="30"/>
      <c r="AG11" s="30"/>
      <c r="AH11" s="30"/>
      <c r="AI11" s="31"/>
      <c r="AJ11" s="32" t="s">
        <v>182</v>
      </c>
      <c r="AK11" s="33"/>
      <c r="AL11" s="33"/>
      <c r="AM11" s="33"/>
      <c r="AN11" s="33"/>
      <c r="AO11" s="33"/>
      <c r="AP11" s="33"/>
      <c r="AQ11" s="34"/>
    </row>
    <row r="12" spans="1:43" ht="56.45" customHeight="1" x14ac:dyDescent="0.25">
      <c r="A12" s="41"/>
      <c r="B12" s="41"/>
      <c r="C12" s="41"/>
      <c r="D12" s="9" t="s">
        <v>12</v>
      </c>
      <c r="E12" s="29" t="s">
        <v>11</v>
      </c>
      <c r="F12" s="30"/>
      <c r="G12" s="30"/>
      <c r="H12" s="30"/>
      <c r="I12" s="30"/>
      <c r="J12" s="30"/>
      <c r="K12" s="31"/>
      <c r="L12" s="9" t="s">
        <v>12</v>
      </c>
      <c r="M12" s="32" t="s">
        <v>11</v>
      </c>
      <c r="N12" s="33"/>
      <c r="O12" s="33"/>
      <c r="P12" s="33"/>
      <c r="Q12" s="33"/>
      <c r="R12" s="33"/>
      <c r="S12" s="34"/>
      <c r="T12" s="9" t="s">
        <v>12</v>
      </c>
      <c r="U12" s="32" t="s">
        <v>11</v>
      </c>
      <c r="V12" s="33"/>
      <c r="W12" s="33"/>
      <c r="X12" s="33"/>
      <c r="Y12" s="33"/>
      <c r="Z12" s="33"/>
      <c r="AA12" s="34"/>
      <c r="AB12" s="9" t="s">
        <v>12</v>
      </c>
      <c r="AC12" s="32" t="s">
        <v>11</v>
      </c>
      <c r="AD12" s="33"/>
      <c r="AE12" s="33"/>
      <c r="AF12" s="33"/>
      <c r="AG12" s="33"/>
      <c r="AH12" s="33"/>
      <c r="AI12" s="34"/>
      <c r="AJ12" s="9" t="s">
        <v>12</v>
      </c>
      <c r="AK12" s="32" t="s">
        <v>11</v>
      </c>
      <c r="AL12" s="33"/>
      <c r="AM12" s="33"/>
      <c r="AN12" s="33"/>
      <c r="AO12" s="33"/>
      <c r="AP12" s="33"/>
      <c r="AQ12" s="34"/>
    </row>
    <row r="13" spans="1:43" ht="87.75" customHeight="1" x14ac:dyDescent="0.25">
      <c r="A13" s="42"/>
      <c r="B13" s="42"/>
      <c r="C13" s="42"/>
      <c r="D13" s="10" t="s">
        <v>9</v>
      </c>
      <c r="E13" s="10" t="s">
        <v>9</v>
      </c>
      <c r="F13" s="11" t="s">
        <v>3</v>
      </c>
      <c r="G13" s="11" t="s">
        <v>4</v>
      </c>
      <c r="H13" s="11" t="s">
        <v>47</v>
      </c>
      <c r="I13" s="11" t="s">
        <v>1</v>
      </c>
      <c r="J13" s="11" t="s">
        <v>56</v>
      </c>
      <c r="K13" s="11" t="s">
        <v>53</v>
      </c>
      <c r="L13" s="10" t="s">
        <v>9</v>
      </c>
      <c r="M13" s="10" t="s">
        <v>9</v>
      </c>
      <c r="N13" s="11" t="s">
        <v>3</v>
      </c>
      <c r="O13" s="11" t="s">
        <v>4</v>
      </c>
      <c r="P13" s="11" t="s">
        <v>47</v>
      </c>
      <c r="Q13" s="11" t="s">
        <v>1</v>
      </c>
      <c r="R13" s="11" t="s">
        <v>56</v>
      </c>
      <c r="S13" s="11" t="s">
        <v>53</v>
      </c>
      <c r="T13" s="10" t="s">
        <v>9</v>
      </c>
      <c r="U13" s="10" t="s">
        <v>9</v>
      </c>
      <c r="V13" s="11" t="s">
        <v>3</v>
      </c>
      <c r="W13" s="11" t="s">
        <v>4</v>
      </c>
      <c r="X13" s="11" t="s">
        <v>47</v>
      </c>
      <c r="Y13" s="11" t="s">
        <v>1</v>
      </c>
      <c r="Z13" s="11" t="s">
        <v>56</v>
      </c>
      <c r="AA13" s="11" t="s">
        <v>53</v>
      </c>
      <c r="AB13" s="10" t="s">
        <v>9</v>
      </c>
      <c r="AC13" s="10" t="s">
        <v>9</v>
      </c>
      <c r="AD13" s="11" t="s">
        <v>3</v>
      </c>
      <c r="AE13" s="11" t="s">
        <v>4</v>
      </c>
      <c r="AF13" s="11" t="s">
        <v>47</v>
      </c>
      <c r="AG13" s="11" t="s">
        <v>1</v>
      </c>
      <c r="AH13" s="11" t="s">
        <v>56</v>
      </c>
      <c r="AI13" s="11" t="s">
        <v>53</v>
      </c>
      <c r="AJ13" s="10" t="s">
        <v>9</v>
      </c>
      <c r="AK13" s="10" t="s">
        <v>9</v>
      </c>
      <c r="AL13" s="11" t="s">
        <v>3</v>
      </c>
      <c r="AM13" s="11" t="s">
        <v>4</v>
      </c>
      <c r="AN13" s="11" t="s">
        <v>47</v>
      </c>
      <c r="AO13" s="11" t="s">
        <v>1</v>
      </c>
      <c r="AP13" s="11" t="s">
        <v>56</v>
      </c>
      <c r="AQ13" s="11" t="s">
        <v>53</v>
      </c>
    </row>
    <row r="14" spans="1:43" x14ac:dyDescent="0.25">
      <c r="A14" s="12">
        <v>1</v>
      </c>
      <c r="B14" s="12">
        <v>2</v>
      </c>
      <c r="C14" s="12">
        <v>3</v>
      </c>
      <c r="D14" s="13" t="s">
        <v>15</v>
      </c>
      <c r="E14" s="13" t="s">
        <v>16</v>
      </c>
      <c r="F14" s="13" t="s">
        <v>17</v>
      </c>
      <c r="G14" s="13" t="s">
        <v>18</v>
      </c>
      <c r="H14" s="13" t="s">
        <v>19</v>
      </c>
      <c r="I14" s="13" t="s">
        <v>20</v>
      </c>
      <c r="J14" s="13" t="s">
        <v>27</v>
      </c>
      <c r="K14" s="13" t="s">
        <v>57</v>
      </c>
      <c r="L14" s="13" t="s">
        <v>28</v>
      </c>
      <c r="M14" s="13" t="s">
        <v>29</v>
      </c>
      <c r="N14" s="13" t="s">
        <v>30</v>
      </c>
      <c r="O14" s="13" t="s">
        <v>31</v>
      </c>
      <c r="P14" s="13" t="s">
        <v>32</v>
      </c>
      <c r="Q14" s="13" t="s">
        <v>33</v>
      </c>
      <c r="R14" s="13" t="s">
        <v>34</v>
      </c>
      <c r="S14" s="13" t="s">
        <v>58</v>
      </c>
      <c r="T14" s="13" t="s">
        <v>35</v>
      </c>
      <c r="U14" s="13" t="s">
        <v>36</v>
      </c>
      <c r="V14" s="13" t="s">
        <v>37</v>
      </c>
      <c r="W14" s="13" t="s">
        <v>38</v>
      </c>
      <c r="X14" s="13" t="s">
        <v>39</v>
      </c>
      <c r="Y14" s="13" t="s">
        <v>40</v>
      </c>
      <c r="Z14" s="13" t="s">
        <v>48</v>
      </c>
      <c r="AA14" s="13" t="s">
        <v>59</v>
      </c>
      <c r="AB14" s="13" t="s">
        <v>41</v>
      </c>
      <c r="AC14" s="13" t="s">
        <v>42</v>
      </c>
      <c r="AD14" s="13" t="s">
        <v>43</v>
      </c>
      <c r="AE14" s="13" t="s">
        <v>44</v>
      </c>
      <c r="AF14" s="13" t="s">
        <v>45</v>
      </c>
      <c r="AG14" s="13" t="s">
        <v>46</v>
      </c>
      <c r="AH14" s="13" t="s">
        <v>49</v>
      </c>
      <c r="AI14" s="13" t="s">
        <v>60</v>
      </c>
      <c r="AJ14" s="13" t="s">
        <v>13</v>
      </c>
      <c r="AK14" s="13" t="s">
        <v>14</v>
      </c>
      <c r="AL14" s="13" t="s">
        <v>21</v>
      </c>
      <c r="AM14" s="13" t="s">
        <v>22</v>
      </c>
      <c r="AN14" s="13" t="s">
        <v>23</v>
      </c>
      <c r="AO14" s="13" t="s">
        <v>24</v>
      </c>
      <c r="AP14" s="13" t="s">
        <v>25</v>
      </c>
      <c r="AQ14" s="13" t="s">
        <v>61</v>
      </c>
    </row>
    <row r="15" spans="1:43" s="18" customFormat="1" x14ac:dyDescent="0.25">
      <c r="A15" s="14" t="s">
        <v>63</v>
      </c>
      <c r="B15" s="15" t="s">
        <v>64</v>
      </c>
      <c r="C15" s="16" t="s">
        <v>65</v>
      </c>
      <c r="D15" s="17">
        <v>0</v>
      </c>
      <c r="E15" s="17">
        <f>E16</f>
        <v>0</v>
      </c>
      <c r="F15" s="17">
        <f t="shared" ref="F15:K15" si="0">F16</f>
        <v>0</v>
      </c>
      <c r="G15" s="17">
        <f t="shared" si="0"/>
        <v>0</v>
      </c>
      <c r="H15" s="17">
        <f t="shared" si="0"/>
        <v>0</v>
      </c>
      <c r="I15" s="17">
        <f t="shared" si="0"/>
        <v>0</v>
      </c>
      <c r="J15" s="17">
        <f t="shared" si="0"/>
        <v>0</v>
      </c>
      <c r="K15" s="17">
        <f t="shared" si="0"/>
        <v>0</v>
      </c>
      <c r="L15" s="17">
        <v>0</v>
      </c>
      <c r="M15" s="17">
        <f>M16</f>
        <v>0</v>
      </c>
      <c r="N15" s="17">
        <f t="shared" ref="N15" si="1">N16</f>
        <v>0</v>
      </c>
      <c r="O15" s="17">
        <f t="shared" ref="O15" si="2">O16</f>
        <v>0</v>
      </c>
      <c r="P15" s="17">
        <f t="shared" ref="P15" si="3">P16</f>
        <v>0</v>
      </c>
      <c r="Q15" s="17">
        <f t="shared" ref="Q15" si="4">Q16</f>
        <v>0</v>
      </c>
      <c r="R15" s="17">
        <f t="shared" ref="R15" si="5">R16</f>
        <v>0</v>
      </c>
      <c r="S15" s="17">
        <f t="shared" ref="S15" si="6">S16</f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f>AC22</f>
        <v>41.875278688524588</v>
      </c>
      <c r="AD15" s="17">
        <f t="shared" ref="AD15:AH15" si="7">AD22</f>
        <v>0.65</v>
      </c>
      <c r="AE15" s="17">
        <f t="shared" si="7"/>
        <v>0</v>
      </c>
      <c r="AF15" s="17">
        <f t="shared" si="7"/>
        <v>6.3199999999999994</v>
      </c>
      <c r="AG15" s="17">
        <f t="shared" si="7"/>
        <v>0</v>
      </c>
      <c r="AH15" s="17">
        <f t="shared" si="7"/>
        <v>0</v>
      </c>
      <c r="AI15" s="17">
        <v>0</v>
      </c>
      <c r="AJ15" s="17">
        <v>0</v>
      </c>
      <c r="AK15" s="17">
        <f>E15+M15+U15+AC15</f>
        <v>41.875278688524588</v>
      </c>
      <c r="AL15" s="17">
        <f t="shared" ref="AL15:AQ15" si="8">F15+N15+V15+AD15</f>
        <v>0.65</v>
      </c>
      <c r="AM15" s="17">
        <f t="shared" si="8"/>
        <v>0</v>
      </c>
      <c r="AN15" s="17">
        <f t="shared" si="8"/>
        <v>6.3199999999999994</v>
      </c>
      <c r="AO15" s="17">
        <f t="shared" si="8"/>
        <v>0</v>
      </c>
      <c r="AP15" s="17">
        <f t="shared" si="8"/>
        <v>0</v>
      </c>
      <c r="AQ15" s="17">
        <f t="shared" si="8"/>
        <v>0</v>
      </c>
    </row>
    <row r="16" spans="1:43" x14ac:dyDescent="0.25">
      <c r="A16" s="14" t="s">
        <v>66</v>
      </c>
      <c r="B16" s="15" t="s">
        <v>67</v>
      </c>
      <c r="C16" s="16" t="s">
        <v>65</v>
      </c>
      <c r="D16" s="17">
        <v>0</v>
      </c>
      <c r="E16" s="17">
        <f>E23</f>
        <v>0</v>
      </c>
      <c r="F16" s="17">
        <f t="shared" ref="F16:K16" si="9">F23</f>
        <v>0</v>
      </c>
      <c r="G16" s="17">
        <f t="shared" si="9"/>
        <v>0</v>
      </c>
      <c r="H16" s="17">
        <f t="shared" si="9"/>
        <v>0</v>
      </c>
      <c r="I16" s="17">
        <f t="shared" si="9"/>
        <v>0</v>
      </c>
      <c r="J16" s="17">
        <f t="shared" si="9"/>
        <v>0</v>
      </c>
      <c r="K16" s="17">
        <f t="shared" si="9"/>
        <v>0</v>
      </c>
      <c r="L16" s="17">
        <v>0</v>
      </c>
      <c r="M16" s="17">
        <f>M23</f>
        <v>0</v>
      </c>
      <c r="N16" s="17">
        <f t="shared" ref="N16:S16" si="10">N23</f>
        <v>0</v>
      </c>
      <c r="O16" s="17">
        <f t="shared" si="10"/>
        <v>0</v>
      </c>
      <c r="P16" s="17">
        <f t="shared" si="10"/>
        <v>0</v>
      </c>
      <c r="Q16" s="17">
        <f t="shared" si="10"/>
        <v>0</v>
      </c>
      <c r="R16" s="17">
        <f t="shared" si="10"/>
        <v>0</v>
      </c>
      <c r="S16" s="17">
        <f t="shared" si="10"/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f>AC23</f>
        <v>0</v>
      </c>
      <c r="AD16" s="17">
        <f t="shared" ref="AD16:AI16" si="11">AD23</f>
        <v>0</v>
      </c>
      <c r="AE16" s="17">
        <f t="shared" si="11"/>
        <v>0</v>
      </c>
      <c r="AF16" s="17">
        <f t="shared" si="11"/>
        <v>0</v>
      </c>
      <c r="AG16" s="17">
        <f t="shared" si="11"/>
        <v>0</v>
      </c>
      <c r="AH16" s="17">
        <f t="shared" si="11"/>
        <v>0</v>
      </c>
      <c r="AI16" s="17">
        <f t="shared" si="11"/>
        <v>0</v>
      </c>
      <c r="AJ16" s="17">
        <v>0</v>
      </c>
      <c r="AK16" s="17">
        <f t="shared" ref="AK16:AK62" si="12">E16+M16+U16+AC16</f>
        <v>0</v>
      </c>
      <c r="AL16" s="17">
        <f t="shared" ref="AL16:AL62" si="13">F16+N16+V16+AD16</f>
        <v>0</v>
      </c>
      <c r="AM16" s="17">
        <f t="shared" ref="AM16:AM62" si="14">G16+O16+W16+AE16</f>
        <v>0</v>
      </c>
      <c r="AN16" s="17">
        <f t="shared" ref="AN16:AN62" si="15">H16+P16+X16+AF16</f>
        <v>0</v>
      </c>
      <c r="AO16" s="17">
        <f t="shared" ref="AO16:AO62" si="16">I16+Q16+Y16+AG16</f>
        <v>0</v>
      </c>
      <c r="AP16" s="17">
        <f t="shared" ref="AP16:AP62" si="17">J16+R16+Z16+AH16</f>
        <v>0</v>
      </c>
      <c r="AQ16" s="17">
        <f t="shared" ref="AQ16:AQ62" si="18">K16+S16+AA16+AI16</f>
        <v>0</v>
      </c>
    </row>
    <row r="17" spans="1:43" x14ac:dyDescent="0.25">
      <c r="A17" s="14" t="s">
        <v>68</v>
      </c>
      <c r="B17" s="15" t="s">
        <v>69</v>
      </c>
      <c r="C17" s="16" t="s">
        <v>65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f>AC22</f>
        <v>41.875278688524588</v>
      </c>
      <c r="AD17" s="17">
        <f t="shared" ref="AD17:AF17" si="19">AD22</f>
        <v>0.65</v>
      </c>
      <c r="AE17" s="17">
        <f t="shared" si="19"/>
        <v>0</v>
      </c>
      <c r="AF17" s="17">
        <f t="shared" si="19"/>
        <v>6.3199999999999994</v>
      </c>
      <c r="AG17" s="17">
        <v>0</v>
      </c>
      <c r="AH17" s="17">
        <v>0</v>
      </c>
      <c r="AI17" s="17">
        <v>0</v>
      </c>
      <c r="AJ17" s="17">
        <v>0</v>
      </c>
      <c r="AK17" s="17">
        <f t="shared" si="12"/>
        <v>41.875278688524588</v>
      </c>
      <c r="AL17" s="17">
        <f t="shared" si="13"/>
        <v>0.65</v>
      </c>
      <c r="AM17" s="17">
        <f t="shared" si="14"/>
        <v>0</v>
      </c>
      <c r="AN17" s="17">
        <f t="shared" si="15"/>
        <v>6.3199999999999994</v>
      </c>
      <c r="AO17" s="17">
        <f t="shared" si="16"/>
        <v>0</v>
      </c>
      <c r="AP17" s="17">
        <f t="shared" si="17"/>
        <v>0</v>
      </c>
      <c r="AQ17" s="17">
        <f t="shared" si="18"/>
        <v>0</v>
      </c>
    </row>
    <row r="18" spans="1:43" ht="31.5" x14ac:dyDescent="0.25">
      <c r="A18" s="14" t="s">
        <v>70</v>
      </c>
      <c r="B18" s="19" t="s">
        <v>71</v>
      </c>
      <c r="C18" s="16" t="s">
        <v>65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f t="shared" si="12"/>
        <v>0</v>
      </c>
      <c r="AL18" s="17">
        <f t="shared" si="13"/>
        <v>0</v>
      </c>
      <c r="AM18" s="17">
        <f t="shared" si="14"/>
        <v>0</v>
      </c>
      <c r="AN18" s="17">
        <f t="shared" si="15"/>
        <v>0</v>
      </c>
      <c r="AO18" s="17">
        <f t="shared" si="16"/>
        <v>0</v>
      </c>
      <c r="AP18" s="17">
        <f t="shared" si="17"/>
        <v>0</v>
      </c>
      <c r="AQ18" s="17">
        <f t="shared" si="18"/>
        <v>0</v>
      </c>
    </row>
    <row r="19" spans="1:43" x14ac:dyDescent="0.25">
      <c r="A19" s="14" t="s">
        <v>72</v>
      </c>
      <c r="B19" s="15" t="s">
        <v>73</v>
      </c>
      <c r="C19" s="16" t="s">
        <v>65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f t="shared" si="12"/>
        <v>0</v>
      </c>
      <c r="AL19" s="17">
        <f t="shared" si="13"/>
        <v>0</v>
      </c>
      <c r="AM19" s="17">
        <f t="shared" si="14"/>
        <v>0</v>
      </c>
      <c r="AN19" s="17">
        <f t="shared" si="15"/>
        <v>0</v>
      </c>
      <c r="AO19" s="17">
        <f t="shared" si="16"/>
        <v>0</v>
      </c>
      <c r="AP19" s="17">
        <f t="shared" si="17"/>
        <v>0</v>
      </c>
      <c r="AQ19" s="17">
        <f t="shared" si="18"/>
        <v>0</v>
      </c>
    </row>
    <row r="20" spans="1:43" x14ac:dyDescent="0.25">
      <c r="A20" s="14" t="s">
        <v>74</v>
      </c>
      <c r="B20" s="15" t="s">
        <v>75</v>
      </c>
      <c r="C20" s="16" t="s">
        <v>65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f t="shared" si="12"/>
        <v>0</v>
      </c>
      <c r="AL20" s="17">
        <f t="shared" si="13"/>
        <v>0</v>
      </c>
      <c r="AM20" s="17">
        <f t="shared" si="14"/>
        <v>0</v>
      </c>
      <c r="AN20" s="17">
        <f t="shared" si="15"/>
        <v>0</v>
      </c>
      <c r="AO20" s="17">
        <f t="shared" si="16"/>
        <v>0</v>
      </c>
      <c r="AP20" s="17">
        <f t="shared" si="17"/>
        <v>0</v>
      </c>
      <c r="AQ20" s="17">
        <f t="shared" si="18"/>
        <v>0</v>
      </c>
    </row>
    <row r="21" spans="1:43" x14ac:dyDescent="0.25">
      <c r="A21" s="14" t="s">
        <v>76</v>
      </c>
      <c r="B21" s="19" t="s">
        <v>77</v>
      </c>
      <c r="C21" s="16" t="s">
        <v>65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f t="shared" si="12"/>
        <v>0</v>
      </c>
      <c r="AL21" s="17">
        <f t="shared" si="13"/>
        <v>0</v>
      </c>
      <c r="AM21" s="17">
        <f t="shared" si="14"/>
        <v>0</v>
      </c>
      <c r="AN21" s="17">
        <f t="shared" si="15"/>
        <v>0</v>
      </c>
      <c r="AO21" s="17">
        <f t="shared" si="16"/>
        <v>0</v>
      </c>
      <c r="AP21" s="17">
        <f t="shared" si="17"/>
        <v>0</v>
      </c>
      <c r="AQ21" s="17">
        <f t="shared" si="18"/>
        <v>0</v>
      </c>
    </row>
    <row r="22" spans="1:43" x14ac:dyDescent="0.25">
      <c r="A22" s="14" t="s">
        <v>78</v>
      </c>
      <c r="B22" s="15" t="s">
        <v>79</v>
      </c>
      <c r="C22" s="16" t="s">
        <v>65</v>
      </c>
      <c r="D22" s="17">
        <v>0</v>
      </c>
      <c r="E22" s="17">
        <f>E23</f>
        <v>0</v>
      </c>
      <c r="F22" s="17">
        <f t="shared" ref="F22:K22" si="20">F23</f>
        <v>0</v>
      </c>
      <c r="G22" s="17">
        <f t="shared" si="20"/>
        <v>0</v>
      </c>
      <c r="H22" s="17">
        <f t="shared" si="20"/>
        <v>0</v>
      </c>
      <c r="I22" s="17">
        <f t="shared" si="20"/>
        <v>0</v>
      </c>
      <c r="J22" s="17">
        <f t="shared" si="20"/>
        <v>0</v>
      </c>
      <c r="K22" s="17">
        <f t="shared" si="20"/>
        <v>0</v>
      </c>
      <c r="L22" s="17">
        <v>0</v>
      </c>
      <c r="M22" s="17">
        <f>M23</f>
        <v>0</v>
      </c>
      <c r="N22" s="17">
        <f t="shared" ref="N22:N23" si="21">N23</f>
        <v>0</v>
      </c>
      <c r="O22" s="17">
        <f t="shared" ref="O22:O23" si="22">O23</f>
        <v>0</v>
      </c>
      <c r="P22" s="17">
        <f t="shared" ref="P22:P23" si="23">P23</f>
        <v>0</v>
      </c>
      <c r="Q22" s="17">
        <f t="shared" ref="Q22:Q23" si="24">Q23</f>
        <v>0</v>
      </c>
      <c r="R22" s="17">
        <f t="shared" ref="R22:R23" si="25">R23</f>
        <v>0</v>
      </c>
      <c r="S22" s="17">
        <f t="shared" ref="S22:S23" si="26">S23</f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f t="shared" ref="AC22:AI22" si="27">AC23+AC47</f>
        <v>41.875278688524588</v>
      </c>
      <c r="AD22" s="17">
        <f t="shared" si="27"/>
        <v>0.65</v>
      </c>
      <c r="AE22" s="17">
        <f t="shared" si="27"/>
        <v>0</v>
      </c>
      <c r="AF22" s="17">
        <f t="shared" si="27"/>
        <v>6.3199999999999994</v>
      </c>
      <c r="AG22" s="17">
        <f t="shared" si="27"/>
        <v>0</v>
      </c>
      <c r="AH22" s="17">
        <f t="shared" si="27"/>
        <v>0</v>
      </c>
      <c r="AI22" s="17">
        <f t="shared" si="27"/>
        <v>0</v>
      </c>
      <c r="AJ22" s="17">
        <v>0</v>
      </c>
      <c r="AK22" s="17">
        <f t="shared" si="12"/>
        <v>41.875278688524588</v>
      </c>
      <c r="AL22" s="17">
        <f t="shared" si="13"/>
        <v>0.65</v>
      </c>
      <c r="AM22" s="17">
        <f t="shared" si="14"/>
        <v>0</v>
      </c>
      <c r="AN22" s="17">
        <f t="shared" si="15"/>
        <v>6.3199999999999994</v>
      </c>
      <c r="AO22" s="17">
        <f t="shared" si="16"/>
        <v>0</v>
      </c>
      <c r="AP22" s="17">
        <f t="shared" si="17"/>
        <v>0</v>
      </c>
      <c r="AQ22" s="17">
        <f t="shared" si="18"/>
        <v>0</v>
      </c>
    </row>
    <row r="23" spans="1:43" x14ac:dyDescent="0.25">
      <c r="A23" s="14" t="s">
        <v>80</v>
      </c>
      <c r="B23" s="15" t="s">
        <v>81</v>
      </c>
      <c r="C23" s="16" t="s">
        <v>65</v>
      </c>
      <c r="D23" s="17">
        <v>0</v>
      </c>
      <c r="E23" s="17">
        <f>E24</f>
        <v>0</v>
      </c>
      <c r="F23" s="17">
        <f t="shared" ref="F23:K23" si="28">F24</f>
        <v>0</v>
      </c>
      <c r="G23" s="17">
        <f t="shared" si="28"/>
        <v>0</v>
      </c>
      <c r="H23" s="17">
        <f t="shared" si="28"/>
        <v>0</v>
      </c>
      <c r="I23" s="17">
        <f t="shared" si="28"/>
        <v>0</v>
      </c>
      <c r="J23" s="17">
        <f t="shared" si="28"/>
        <v>0</v>
      </c>
      <c r="K23" s="17">
        <f t="shared" si="28"/>
        <v>0</v>
      </c>
      <c r="L23" s="17">
        <v>0</v>
      </c>
      <c r="M23" s="17">
        <f>M24</f>
        <v>0</v>
      </c>
      <c r="N23" s="17">
        <f t="shared" si="21"/>
        <v>0</v>
      </c>
      <c r="O23" s="17">
        <f t="shared" si="22"/>
        <v>0</v>
      </c>
      <c r="P23" s="17">
        <f t="shared" si="23"/>
        <v>0</v>
      </c>
      <c r="Q23" s="17">
        <f t="shared" si="24"/>
        <v>0</v>
      </c>
      <c r="R23" s="17">
        <f t="shared" si="25"/>
        <v>0</v>
      </c>
      <c r="S23" s="17">
        <f t="shared" si="26"/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f>AC24</f>
        <v>0</v>
      </c>
      <c r="AD23" s="17">
        <f t="shared" ref="AD23:AH23" si="29">AD24</f>
        <v>0</v>
      </c>
      <c r="AE23" s="17">
        <f t="shared" si="29"/>
        <v>0</v>
      </c>
      <c r="AF23" s="17">
        <f t="shared" si="29"/>
        <v>0</v>
      </c>
      <c r="AG23" s="17">
        <f t="shared" si="29"/>
        <v>0</v>
      </c>
      <c r="AH23" s="17">
        <f t="shared" si="29"/>
        <v>0</v>
      </c>
      <c r="AI23" s="17">
        <v>0</v>
      </c>
      <c r="AJ23" s="17">
        <v>0</v>
      </c>
      <c r="AK23" s="17">
        <f t="shared" si="12"/>
        <v>0</v>
      </c>
      <c r="AL23" s="17">
        <f t="shared" si="13"/>
        <v>0</v>
      </c>
      <c r="AM23" s="17">
        <f t="shared" si="14"/>
        <v>0</v>
      </c>
      <c r="AN23" s="17">
        <f t="shared" si="15"/>
        <v>0</v>
      </c>
      <c r="AO23" s="17">
        <f t="shared" si="16"/>
        <v>0</v>
      </c>
      <c r="AP23" s="17">
        <f t="shared" si="17"/>
        <v>0</v>
      </c>
      <c r="AQ23" s="17">
        <f t="shared" si="18"/>
        <v>0</v>
      </c>
    </row>
    <row r="24" spans="1:43" ht="31.5" x14ac:dyDescent="0.25">
      <c r="A24" s="14" t="s">
        <v>82</v>
      </c>
      <c r="B24" s="15" t="s">
        <v>83</v>
      </c>
      <c r="C24" s="16" t="s">
        <v>65</v>
      </c>
      <c r="D24" s="17">
        <v>0</v>
      </c>
      <c r="E24" s="17">
        <f>E25</f>
        <v>0</v>
      </c>
      <c r="F24" s="17">
        <f t="shared" ref="F24:K24" si="30">F25</f>
        <v>0</v>
      </c>
      <c r="G24" s="17">
        <f t="shared" si="30"/>
        <v>0</v>
      </c>
      <c r="H24" s="17">
        <f t="shared" si="30"/>
        <v>0</v>
      </c>
      <c r="I24" s="17">
        <f t="shared" si="30"/>
        <v>0</v>
      </c>
      <c r="J24" s="17">
        <f t="shared" si="30"/>
        <v>0</v>
      </c>
      <c r="K24" s="17">
        <f t="shared" si="30"/>
        <v>0</v>
      </c>
      <c r="L24" s="17">
        <v>0</v>
      </c>
      <c r="M24" s="17">
        <f t="shared" ref="M24:R24" si="31">M26+M25</f>
        <v>0</v>
      </c>
      <c r="N24" s="17">
        <f t="shared" si="31"/>
        <v>0</v>
      </c>
      <c r="O24" s="17">
        <f t="shared" si="31"/>
        <v>0</v>
      </c>
      <c r="P24" s="17">
        <f t="shared" si="31"/>
        <v>0</v>
      </c>
      <c r="Q24" s="17">
        <f t="shared" si="31"/>
        <v>0</v>
      </c>
      <c r="R24" s="17">
        <f t="shared" si="31"/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f>AC25</f>
        <v>0</v>
      </c>
      <c r="AD24" s="17">
        <f t="shared" ref="AD24:AG24" si="32">AD25</f>
        <v>0</v>
      </c>
      <c r="AE24" s="17">
        <f t="shared" si="32"/>
        <v>0</v>
      </c>
      <c r="AF24" s="17">
        <f t="shared" si="32"/>
        <v>0</v>
      </c>
      <c r="AG24" s="17">
        <f t="shared" si="32"/>
        <v>0</v>
      </c>
      <c r="AH24" s="17">
        <v>0</v>
      </c>
      <c r="AI24" s="17">
        <v>0</v>
      </c>
      <c r="AJ24" s="17">
        <v>0</v>
      </c>
      <c r="AK24" s="17">
        <f t="shared" si="12"/>
        <v>0</v>
      </c>
      <c r="AL24" s="17">
        <f t="shared" si="13"/>
        <v>0</v>
      </c>
      <c r="AM24" s="17">
        <f t="shared" si="14"/>
        <v>0</v>
      </c>
      <c r="AN24" s="17">
        <f t="shared" si="15"/>
        <v>0</v>
      </c>
      <c r="AO24" s="17">
        <f t="shared" si="16"/>
        <v>0</v>
      </c>
      <c r="AP24" s="17">
        <f t="shared" si="17"/>
        <v>0</v>
      </c>
      <c r="AQ24" s="17">
        <f t="shared" si="18"/>
        <v>0</v>
      </c>
    </row>
    <row r="25" spans="1:43" ht="31.5" x14ac:dyDescent="0.25">
      <c r="A25" s="14" t="s">
        <v>84</v>
      </c>
      <c r="B25" s="15" t="s">
        <v>85</v>
      </c>
      <c r="C25" s="16" t="s">
        <v>65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f>AC28</f>
        <v>0</v>
      </c>
      <c r="AD25" s="17">
        <f t="shared" ref="AD25:AG25" si="33">AD28</f>
        <v>0</v>
      </c>
      <c r="AE25" s="17">
        <f t="shared" si="33"/>
        <v>0</v>
      </c>
      <c r="AF25" s="17">
        <f t="shared" si="33"/>
        <v>0</v>
      </c>
      <c r="AG25" s="17">
        <f t="shared" si="33"/>
        <v>0</v>
      </c>
      <c r="AH25" s="17">
        <v>0</v>
      </c>
      <c r="AI25" s="17">
        <v>0</v>
      </c>
      <c r="AJ25" s="17">
        <v>0</v>
      </c>
      <c r="AK25" s="17">
        <f t="shared" si="12"/>
        <v>0</v>
      </c>
      <c r="AL25" s="17">
        <f t="shared" si="13"/>
        <v>0</v>
      </c>
      <c r="AM25" s="17">
        <f t="shared" si="14"/>
        <v>0</v>
      </c>
      <c r="AN25" s="17">
        <f t="shared" si="15"/>
        <v>0</v>
      </c>
      <c r="AO25" s="17">
        <f t="shared" si="16"/>
        <v>0</v>
      </c>
      <c r="AP25" s="17">
        <f t="shared" si="17"/>
        <v>0</v>
      </c>
      <c r="AQ25" s="17">
        <f t="shared" si="18"/>
        <v>0</v>
      </c>
    </row>
    <row r="26" spans="1:43" ht="31.5" x14ac:dyDescent="0.25">
      <c r="A26" s="23" t="s">
        <v>86</v>
      </c>
      <c r="B26" s="15" t="s">
        <v>87</v>
      </c>
      <c r="C26" s="16" t="s">
        <v>65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f>M27</f>
        <v>0</v>
      </c>
      <c r="N26" s="17">
        <f t="shared" ref="N26:R26" si="34">N27</f>
        <v>0</v>
      </c>
      <c r="O26" s="17">
        <f t="shared" si="34"/>
        <v>0</v>
      </c>
      <c r="P26" s="17">
        <f t="shared" si="34"/>
        <v>0</v>
      </c>
      <c r="Q26" s="17">
        <f t="shared" si="34"/>
        <v>0</v>
      </c>
      <c r="R26" s="17">
        <f t="shared" si="34"/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f t="shared" si="12"/>
        <v>0</v>
      </c>
      <c r="AL26" s="17">
        <f t="shared" si="13"/>
        <v>0</v>
      </c>
      <c r="AM26" s="17">
        <f t="shared" si="14"/>
        <v>0</v>
      </c>
      <c r="AN26" s="17">
        <f t="shared" si="15"/>
        <v>0</v>
      </c>
      <c r="AO26" s="17">
        <f t="shared" si="16"/>
        <v>0</v>
      </c>
      <c r="AP26" s="17">
        <f t="shared" si="17"/>
        <v>0</v>
      </c>
      <c r="AQ26" s="17">
        <f t="shared" si="18"/>
        <v>0</v>
      </c>
    </row>
    <row r="27" spans="1:43" ht="96.75" customHeight="1" x14ac:dyDescent="0.25">
      <c r="A27" s="24" t="s">
        <v>86</v>
      </c>
      <c r="B27" s="20" t="s">
        <v>188</v>
      </c>
      <c r="C27" s="21" t="s">
        <v>183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f t="shared" si="12"/>
        <v>0</v>
      </c>
      <c r="AL27" s="22">
        <f t="shared" si="13"/>
        <v>0</v>
      </c>
      <c r="AM27" s="22">
        <f t="shared" si="14"/>
        <v>0</v>
      </c>
      <c r="AN27" s="22">
        <f t="shared" si="15"/>
        <v>0</v>
      </c>
      <c r="AO27" s="22">
        <f t="shared" si="16"/>
        <v>0</v>
      </c>
      <c r="AP27" s="22">
        <f t="shared" si="17"/>
        <v>0</v>
      </c>
      <c r="AQ27" s="22">
        <f t="shared" si="18"/>
        <v>0</v>
      </c>
    </row>
    <row r="28" spans="1:43" ht="31.5" x14ac:dyDescent="0.25">
      <c r="A28" s="23" t="s">
        <v>88</v>
      </c>
      <c r="B28" s="15" t="s">
        <v>89</v>
      </c>
      <c r="C28" s="16" t="s">
        <v>65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f>AC29+AC30</f>
        <v>0</v>
      </c>
      <c r="AD28" s="17">
        <f t="shared" ref="AD28:AF28" si="35">AD29+AD30</f>
        <v>0</v>
      </c>
      <c r="AE28" s="17">
        <f t="shared" si="35"/>
        <v>0</v>
      </c>
      <c r="AF28" s="17">
        <f t="shared" si="35"/>
        <v>0</v>
      </c>
      <c r="AG28" s="17">
        <f>AG29+AG30</f>
        <v>0</v>
      </c>
      <c r="AH28" s="17">
        <v>0</v>
      </c>
      <c r="AI28" s="17">
        <v>0</v>
      </c>
      <c r="AJ28" s="17">
        <v>0</v>
      </c>
      <c r="AK28" s="17">
        <f t="shared" si="12"/>
        <v>0</v>
      </c>
      <c r="AL28" s="17">
        <f t="shared" si="13"/>
        <v>0</v>
      </c>
      <c r="AM28" s="17">
        <f t="shared" si="14"/>
        <v>0</v>
      </c>
      <c r="AN28" s="17">
        <f t="shared" si="15"/>
        <v>0</v>
      </c>
      <c r="AO28" s="17">
        <f t="shared" si="16"/>
        <v>0</v>
      </c>
      <c r="AP28" s="17">
        <f t="shared" si="17"/>
        <v>0</v>
      </c>
      <c r="AQ28" s="17">
        <f t="shared" si="18"/>
        <v>0</v>
      </c>
    </row>
    <row r="29" spans="1:43" ht="78.75" x14ac:dyDescent="0.25">
      <c r="A29" s="24" t="s">
        <v>88</v>
      </c>
      <c r="B29" s="20" t="s">
        <v>175</v>
      </c>
      <c r="C29" s="21" t="s">
        <v>176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f t="shared" si="12"/>
        <v>0</v>
      </c>
      <c r="AL29" s="22">
        <f t="shared" si="13"/>
        <v>0</v>
      </c>
      <c r="AM29" s="22">
        <f t="shared" si="14"/>
        <v>0</v>
      </c>
      <c r="AN29" s="22">
        <f t="shared" si="15"/>
        <v>0</v>
      </c>
      <c r="AO29" s="22">
        <f t="shared" si="16"/>
        <v>0</v>
      </c>
      <c r="AP29" s="22">
        <f t="shared" si="17"/>
        <v>0</v>
      </c>
      <c r="AQ29" s="22">
        <f t="shared" si="18"/>
        <v>0</v>
      </c>
    </row>
    <row r="30" spans="1:43" ht="94.5" x14ac:dyDescent="0.25">
      <c r="A30" s="24" t="s">
        <v>88</v>
      </c>
      <c r="B30" s="20" t="s">
        <v>177</v>
      </c>
      <c r="C30" s="21" t="s">
        <v>178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f t="shared" si="12"/>
        <v>0</v>
      </c>
      <c r="AL30" s="22">
        <f t="shared" si="13"/>
        <v>0</v>
      </c>
      <c r="AM30" s="22">
        <f t="shared" si="14"/>
        <v>0</v>
      </c>
      <c r="AN30" s="22">
        <f t="shared" si="15"/>
        <v>0</v>
      </c>
      <c r="AO30" s="22">
        <f t="shared" si="16"/>
        <v>0</v>
      </c>
      <c r="AP30" s="22">
        <f t="shared" si="17"/>
        <v>0</v>
      </c>
      <c r="AQ30" s="22">
        <f t="shared" si="18"/>
        <v>0</v>
      </c>
    </row>
    <row r="31" spans="1:43" ht="141.75" x14ac:dyDescent="0.25">
      <c r="A31" s="24" t="s">
        <v>88</v>
      </c>
      <c r="B31" s="26" t="s">
        <v>184</v>
      </c>
      <c r="C31" s="20" t="s">
        <v>185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</row>
    <row r="32" spans="1:43" ht="31.5" x14ac:dyDescent="0.25">
      <c r="A32" s="25" t="s">
        <v>90</v>
      </c>
      <c r="B32" s="15" t="s">
        <v>91</v>
      </c>
      <c r="C32" s="16" t="s">
        <v>65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f t="shared" si="12"/>
        <v>0</v>
      </c>
      <c r="AL32" s="17">
        <f t="shared" si="13"/>
        <v>0</v>
      </c>
      <c r="AM32" s="17">
        <f t="shared" si="14"/>
        <v>0</v>
      </c>
      <c r="AN32" s="17">
        <f t="shared" si="15"/>
        <v>0</v>
      </c>
      <c r="AO32" s="17">
        <f t="shared" si="16"/>
        <v>0</v>
      </c>
      <c r="AP32" s="17">
        <f t="shared" si="17"/>
        <v>0</v>
      </c>
      <c r="AQ32" s="17">
        <f t="shared" si="18"/>
        <v>0</v>
      </c>
    </row>
    <row r="33" spans="1:43" ht="31.5" x14ac:dyDescent="0.25">
      <c r="A33" s="23" t="s">
        <v>92</v>
      </c>
      <c r="B33" s="15" t="s">
        <v>93</v>
      </c>
      <c r="C33" s="16" t="s">
        <v>65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f t="shared" si="12"/>
        <v>0</v>
      </c>
      <c r="AL33" s="17">
        <f t="shared" si="13"/>
        <v>0</v>
      </c>
      <c r="AM33" s="17">
        <f t="shared" si="14"/>
        <v>0</v>
      </c>
      <c r="AN33" s="17">
        <f t="shared" si="15"/>
        <v>0</v>
      </c>
      <c r="AO33" s="17">
        <f t="shared" si="16"/>
        <v>0</v>
      </c>
      <c r="AP33" s="17">
        <f t="shared" si="17"/>
        <v>0</v>
      </c>
      <c r="AQ33" s="17">
        <f t="shared" si="18"/>
        <v>0</v>
      </c>
    </row>
    <row r="34" spans="1:43" ht="31.5" x14ac:dyDescent="0.25">
      <c r="A34" s="23" t="s">
        <v>94</v>
      </c>
      <c r="B34" s="15" t="s">
        <v>95</v>
      </c>
      <c r="C34" s="16" t="s">
        <v>65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f t="shared" si="12"/>
        <v>0</v>
      </c>
      <c r="AL34" s="17">
        <f t="shared" si="13"/>
        <v>0</v>
      </c>
      <c r="AM34" s="17">
        <f t="shared" si="14"/>
        <v>0</v>
      </c>
      <c r="AN34" s="17">
        <f t="shared" si="15"/>
        <v>0</v>
      </c>
      <c r="AO34" s="17">
        <f t="shared" si="16"/>
        <v>0</v>
      </c>
      <c r="AP34" s="17">
        <f t="shared" si="17"/>
        <v>0</v>
      </c>
      <c r="AQ34" s="17">
        <f t="shared" si="18"/>
        <v>0</v>
      </c>
    </row>
    <row r="35" spans="1:43" ht="31.5" x14ac:dyDescent="0.25">
      <c r="A35" s="23" t="s">
        <v>96</v>
      </c>
      <c r="B35" s="15" t="s">
        <v>97</v>
      </c>
      <c r="C35" s="16" t="s">
        <v>65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f t="shared" si="12"/>
        <v>0</v>
      </c>
      <c r="AL35" s="17">
        <f t="shared" si="13"/>
        <v>0</v>
      </c>
      <c r="AM35" s="17">
        <f t="shared" si="14"/>
        <v>0</v>
      </c>
      <c r="AN35" s="17">
        <f t="shared" si="15"/>
        <v>0</v>
      </c>
      <c r="AO35" s="17">
        <f t="shared" si="16"/>
        <v>0</v>
      </c>
      <c r="AP35" s="17">
        <f t="shared" si="17"/>
        <v>0</v>
      </c>
      <c r="AQ35" s="17">
        <f t="shared" si="18"/>
        <v>0</v>
      </c>
    </row>
    <row r="36" spans="1:43" x14ac:dyDescent="0.25">
      <c r="A36" s="23" t="s">
        <v>98</v>
      </c>
      <c r="B36" s="15" t="s">
        <v>99</v>
      </c>
      <c r="C36" s="16" t="s">
        <v>65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f t="shared" si="12"/>
        <v>0</v>
      </c>
      <c r="AL36" s="17">
        <f t="shared" si="13"/>
        <v>0</v>
      </c>
      <c r="AM36" s="17">
        <f t="shared" si="14"/>
        <v>0</v>
      </c>
      <c r="AN36" s="17">
        <f t="shared" si="15"/>
        <v>0</v>
      </c>
      <c r="AO36" s="17">
        <f t="shared" si="16"/>
        <v>0</v>
      </c>
      <c r="AP36" s="17">
        <f t="shared" si="17"/>
        <v>0</v>
      </c>
      <c r="AQ36" s="17">
        <f t="shared" si="18"/>
        <v>0</v>
      </c>
    </row>
    <row r="37" spans="1:43" ht="63" x14ac:dyDescent="0.25">
      <c r="A37" s="23" t="s">
        <v>98</v>
      </c>
      <c r="B37" s="15" t="s">
        <v>100</v>
      </c>
      <c r="C37" s="16" t="s">
        <v>65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f t="shared" si="12"/>
        <v>0</v>
      </c>
      <c r="AL37" s="17">
        <f t="shared" si="13"/>
        <v>0</v>
      </c>
      <c r="AM37" s="17">
        <f t="shared" si="14"/>
        <v>0</v>
      </c>
      <c r="AN37" s="17">
        <f t="shared" si="15"/>
        <v>0</v>
      </c>
      <c r="AO37" s="17">
        <f t="shared" si="16"/>
        <v>0</v>
      </c>
      <c r="AP37" s="17">
        <f t="shared" si="17"/>
        <v>0</v>
      </c>
      <c r="AQ37" s="17">
        <f t="shared" si="18"/>
        <v>0</v>
      </c>
    </row>
    <row r="38" spans="1:43" ht="47.25" x14ac:dyDescent="0.25">
      <c r="A38" s="23" t="s">
        <v>98</v>
      </c>
      <c r="B38" s="15" t="s">
        <v>101</v>
      </c>
      <c r="C38" s="16" t="s">
        <v>65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f t="shared" si="12"/>
        <v>0</v>
      </c>
      <c r="AL38" s="17">
        <f t="shared" si="13"/>
        <v>0</v>
      </c>
      <c r="AM38" s="17">
        <f t="shared" si="14"/>
        <v>0</v>
      </c>
      <c r="AN38" s="17">
        <f t="shared" si="15"/>
        <v>0</v>
      </c>
      <c r="AO38" s="17">
        <f t="shared" si="16"/>
        <v>0</v>
      </c>
      <c r="AP38" s="17">
        <f t="shared" si="17"/>
        <v>0</v>
      </c>
      <c r="AQ38" s="17">
        <f t="shared" si="18"/>
        <v>0</v>
      </c>
    </row>
    <row r="39" spans="1:43" ht="47.25" x14ac:dyDescent="0.25">
      <c r="A39" s="23" t="s">
        <v>98</v>
      </c>
      <c r="B39" s="15" t="s">
        <v>102</v>
      </c>
      <c r="C39" s="16" t="s">
        <v>65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f t="shared" si="12"/>
        <v>0</v>
      </c>
      <c r="AL39" s="17">
        <f t="shared" si="13"/>
        <v>0</v>
      </c>
      <c r="AM39" s="17">
        <f t="shared" si="14"/>
        <v>0</v>
      </c>
      <c r="AN39" s="17">
        <f t="shared" si="15"/>
        <v>0</v>
      </c>
      <c r="AO39" s="17">
        <f t="shared" si="16"/>
        <v>0</v>
      </c>
      <c r="AP39" s="17">
        <f t="shared" si="17"/>
        <v>0</v>
      </c>
      <c r="AQ39" s="17">
        <f t="shared" si="18"/>
        <v>0</v>
      </c>
    </row>
    <row r="40" spans="1:43" x14ac:dyDescent="0.25">
      <c r="A40" s="23" t="s">
        <v>103</v>
      </c>
      <c r="B40" s="15" t="s">
        <v>99</v>
      </c>
      <c r="C40" s="16" t="s">
        <v>65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f t="shared" si="12"/>
        <v>0</v>
      </c>
      <c r="AL40" s="17">
        <f t="shared" si="13"/>
        <v>0</v>
      </c>
      <c r="AM40" s="17">
        <f t="shared" si="14"/>
        <v>0</v>
      </c>
      <c r="AN40" s="17">
        <f t="shared" si="15"/>
        <v>0</v>
      </c>
      <c r="AO40" s="17">
        <f t="shared" si="16"/>
        <v>0</v>
      </c>
      <c r="AP40" s="17">
        <f t="shared" si="17"/>
        <v>0</v>
      </c>
      <c r="AQ40" s="17">
        <f t="shared" si="18"/>
        <v>0</v>
      </c>
    </row>
    <row r="41" spans="1:43" ht="63" x14ac:dyDescent="0.25">
      <c r="A41" s="23" t="s">
        <v>103</v>
      </c>
      <c r="B41" s="15" t="s">
        <v>100</v>
      </c>
      <c r="C41" s="16" t="s">
        <v>65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f t="shared" si="12"/>
        <v>0</v>
      </c>
      <c r="AL41" s="17">
        <f t="shared" si="13"/>
        <v>0</v>
      </c>
      <c r="AM41" s="17">
        <f t="shared" si="14"/>
        <v>0</v>
      </c>
      <c r="AN41" s="17">
        <f t="shared" si="15"/>
        <v>0</v>
      </c>
      <c r="AO41" s="17">
        <f t="shared" si="16"/>
        <v>0</v>
      </c>
      <c r="AP41" s="17">
        <f t="shared" si="17"/>
        <v>0</v>
      </c>
      <c r="AQ41" s="17">
        <f t="shared" si="18"/>
        <v>0</v>
      </c>
    </row>
    <row r="42" spans="1:43" ht="47.25" x14ac:dyDescent="0.25">
      <c r="A42" s="23" t="s">
        <v>103</v>
      </c>
      <c r="B42" s="15" t="s">
        <v>101</v>
      </c>
      <c r="C42" s="16" t="s">
        <v>65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f t="shared" si="12"/>
        <v>0</v>
      </c>
      <c r="AL42" s="17">
        <f t="shared" si="13"/>
        <v>0</v>
      </c>
      <c r="AM42" s="17">
        <f t="shared" si="14"/>
        <v>0</v>
      </c>
      <c r="AN42" s="17">
        <f t="shared" si="15"/>
        <v>0</v>
      </c>
      <c r="AO42" s="17">
        <f t="shared" si="16"/>
        <v>0</v>
      </c>
      <c r="AP42" s="17">
        <f t="shared" si="17"/>
        <v>0</v>
      </c>
      <c r="AQ42" s="17">
        <f t="shared" si="18"/>
        <v>0</v>
      </c>
    </row>
    <row r="43" spans="1:43" ht="47.25" x14ac:dyDescent="0.25">
      <c r="A43" s="23" t="s">
        <v>103</v>
      </c>
      <c r="B43" s="15" t="s">
        <v>104</v>
      </c>
      <c r="C43" s="16" t="s">
        <v>65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f t="shared" si="12"/>
        <v>0</v>
      </c>
      <c r="AL43" s="17">
        <f t="shared" si="13"/>
        <v>0</v>
      </c>
      <c r="AM43" s="17">
        <f t="shared" si="14"/>
        <v>0</v>
      </c>
      <c r="AN43" s="17">
        <f t="shared" si="15"/>
        <v>0</v>
      </c>
      <c r="AO43" s="17">
        <f t="shared" si="16"/>
        <v>0</v>
      </c>
      <c r="AP43" s="17">
        <f t="shared" si="17"/>
        <v>0</v>
      </c>
      <c r="AQ43" s="17">
        <f t="shared" si="18"/>
        <v>0</v>
      </c>
    </row>
    <row r="44" spans="1:43" ht="47.25" x14ac:dyDescent="0.25">
      <c r="A44" s="23" t="s">
        <v>105</v>
      </c>
      <c r="B44" s="15" t="s">
        <v>106</v>
      </c>
      <c r="C44" s="16" t="s">
        <v>65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f t="shared" si="12"/>
        <v>0</v>
      </c>
      <c r="AL44" s="17">
        <f t="shared" si="13"/>
        <v>0</v>
      </c>
      <c r="AM44" s="17">
        <f t="shared" si="14"/>
        <v>0</v>
      </c>
      <c r="AN44" s="17">
        <f t="shared" si="15"/>
        <v>0</v>
      </c>
      <c r="AO44" s="17">
        <f t="shared" si="16"/>
        <v>0</v>
      </c>
      <c r="AP44" s="17">
        <f t="shared" si="17"/>
        <v>0</v>
      </c>
      <c r="AQ44" s="17">
        <f t="shared" si="18"/>
        <v>0</v>
      </c>
    </row>
    <row r="45" spans="1:43" ht="47.25" x14ac:dyDescent="0.25">
      <c r="A45" s="23" t="s">
        <v>107</v>
      </c>
      <c r="B45" s="15" t="s">
        <v>108</v>
      </c>
      <c r="C45" s="16" t="s">
        <v>65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f t="shared" si="12"/>
        <v>0</v>
      </c>
      <c r="AL45" s="17">
        <f t="shared" si="13"/>
        <v>0</v>
      </c>
      <c r="AM45" s="17">
        <f t="shared" si="14"/>
        <v>0</v>
      </c>
      <c r="AN45" s="17">
        <f t="shared" si="15"/>
        <v>0</v>
      </c>
      <c r="AO45" s="17">
        <f t="shared" si="16"/>
        <v>0</v>
      </c>
      <c r="AP45" s="17">
        <f t="shared" si="17"/>
        <v>0</v>
      </c>
      <c r="AQ45" s="17">
        <f t="shared" si="18"/>
        <v>0</v>
      </c>
    </row>
    <row r="46" spans="1:43" ht="47.25" x14ac:dyDescent="0.25">
      <c r="A46" s="23" t="s">
        <v>109</v>
      </c>
      <c r="B46" s="15" t="s">
        <v>110</v>
      </c>
      <c r="C46" s="16" t="s">
        <v>65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f t="shared" si="12"/>
        <v>0</v>
      </c>
      <c r="AL46" s="17">
        <f t="shared" si="13"/>
        <v>0</v>
      </c>
      <c r="AM46" s="17">
        <f t="shared" si="14"/>
        <v>0</v>
      </c>
      <c r="AN46" s="17">
        <f t="shared" si="15"/>
        <v>0</v>
      </c>
      <c r="AO46" s="17">
        <f t="shared" si="16"/>
        <v>0</v>
      </c>
      <c r="AP46" s="17">
        <f t="shared" si="17"/>
        <v>0</v>
      </c>
      <c r="AQ46" s="17">
        <f t="shared" si="18"/>
        <v>0</v>
      </c>
    </row>
    <row r="47" spans="1:43" x14ac:dyDescent="0.25">
      <c r="A47" s="23" t="s">
        <v>111</v>
      </c>
      <c r="B47" s="15" t="s">
        <v>112</v>
      </c>
      <c r="C47" s="16" t="s">
        <v>65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f>AC51</f>
        <v>41.875278688524588</v>
      </c>
      <c r="AD47" s="17">
        <f t="shared" ref="AD47:AF47" si="36">AD51</f>
        <v>0.65</v>
      </c>
      <c r="AE47" s="17">
        <f t="shared" si="36"/>
        <v>0</v>
      </c>
      <c r="AF47" s="17">
        <f t="shared" si="36"/>
        <v>6.3199999999999994</v>
      </c>
      <c r="AG47" s="17">
        <v>0</v>
      </c>
      <c r="AH47" s="17">
        <v>0</v>
      </c>
      <c r="AI47" s="17">
        <v>0</v>
      </c>
      <c r="AJ47" s="17">
        <v>0</v>
      </c>
      <c r="AK47" s="17">
        <f t="shared" si="12"/>
        <v>41.875278688524588</v>
      </c>
      <c r="AL47" s="17">
        <f t="shared" si="13"/>
        <v>0.65</v>
      </c>
      <c r="AM47" s="17">
        <f t="shared" si="14"/>
        <v>0</v>
      </c>
      <c r="AN47" s="17">
        <f t="shared" si="15"/>
        <v>6.3199999999999994</v>
      </c>
      <c r="AO47" s="17">
        <f t="shared" si="16"/>
        <v>0</v>
      </c>
      <c r="AP47" s="17">
        <f t="shared" si="17"/>
        <v>0</v>
      </c>
      <c r="AQ47" s="17">
        <f t="shared" si="18"/>
        <v>0</v>
      </c>
    </row>
    <row r="48" spans="1:43" ht="31.5" x14ac:dyDescent="0.25">
      <c r="A48" s="23" t="s">
        <v>113</v>
      </c>
      <c r="B48" s="15" t="s">
        <v>114</v>
      </c>
      <c r="C48" s="16" t="s">
        <v>65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f t="shared" si="12"/>
        <v>0</v>
      </c>
      <c r="AL48" s="17">
        <f t="shared" si="13"/>
        <v>0</v>
      </c>
      <c r="AM48" s="17">
        <f t="shared" si="14"/>
        <v>0</v>
      </c>
      <c r="AN48" s="17">
        <f t="shared" si="15"/>
        <v>0</v>
      </c>
      <c r="AO48" s="17">
        <f t="shared" si="16"/>
        <v>0</v>
      </c>
      <c r="AP48" s="17">
        <f t="shared" si="17"/>
        <v>0</v>
      </c>
      <c r="AQ48" s="17">
        <f t="shared" si="18"/>
        <v>0</v>
      </c>
    </row>
    <row r="49" spans="1:43" x14ac:dyDescent="0.25">
      <c r="A49" s="23" t="s">
        <v>115</v>
      </c>
      <c r="B49" s="15" t="s">
        <v>116</v>
      </c>
      <c r="C49" s="16" t="s">
        <v>65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f t="shared" si="12"/>
        <v>0</v>
      </c>
      <c r="AL49" s="17">
        <f t="shared" si="13"/>
        <v>0</v>
      </c>
      <c r="AM49" s="17">
        <f t="shared" si="14"/>
        <v>0</v>
      </c>
      <c r="AN49" s="17">
        <f t="shared" si="15"/>
        <v>0</v>
      </c>
      <c r="AO49" s="17">
        <f t="shared" si="16"/>
        <v>0</v>
      </c>
      <c r="AP49" s="17">
        <f t="shared" si="17"/>
        <v>0</v>
      </c>
      <c r="AQ49" s="17">
        <f t="shared" si="18"/>
        <v>0</v>
      </c>
    </row>
    <row r="50" spans="1:43" ht="31.5" x14ac:dyDescent="0.25">
      <c r="A50" s="23" t="s">
        <v>117</v>
      </c>
      <c r="B50" s="15" t="s">
        <v>118</v>
      </c>
      <c r="C50" s="16" t="s">
        <v>65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f t="shared" si="12"/>
        <v>0</v>
      </c>
      <c r="AL50" s="17">
        <f t="shared" si="13"/>
        <v>0</v>
      </c>
      <c r="AM50" s="17">
        <f t="shared" si="14"/>
        <v>0</v>
      </c>
      <c r="AN50" s="17">
        <f t="shared" si="15"/>
        <v>0</v>
      </c>
      <c r="AO50" s="17">
        <f t="shared" si="16"/>
        <v>0</v>
      </c>
      <c r="AP50" s="17">
        <f t="shared" si="17"/>
        <v>0</v>
      </c>
      <c r="AQ50" s="17">
        <f t="shared" si="18"/>
        <v>0</v>
      </c>
    </row>
    <row r="51" spans="1:43" ht="31.5" x14ac:dyDescent="0.25">
      <c r="A51" s="14" t="s">
        <v>119</v>
      </c>
      <c r="B51" s="15" t="s">
        <v>120</v>
      </c>
      <c r="C51" s="16" t="s">
        <v>65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f>AC52</f>
        <v>41.875278688524588</v>
      </c>
      <c r="AD51" s="17">
        <f t="shared" ref="AD51:AF51" si="37">AD52</f>
        <v>0.65</v>
      </c>
      <c r="AE51" s="17">
        <f t="shared" si="37"/>
        <v>0</v>
      </c>
      <c r="AF51" s="17">
        <f t="shared" si="37"/>
        <v>6.3199999999999994</v>
      </c>
      <c r="AG51" s="17">
        <v>0</v>
      </c>
      <c r="AH51" s="17">
        <v>0</v>
      </c>
      <c r="AI51" s="17">
        <v>0</v>
      </c>
      <c r="AJ51" s="17">
        <v>0</v>
      </c>
      <c r="AK51" s="17">
        <f t="shared" si="12"/>
        <v>41.875278688524588</v>
      </c>
      <c r="AL51" s="17">
        <f t="shared" si="13"/>
        <v>0.65</v>
      </c>
      <c r="AM51" s="17">
        <f t="shared" si="14"/>
        <v>0</v>
      </c>
      <c r="AN51" s="17">
        <f t="shared" si="15"/>
        <v>6.3199999999999994</v>
      </c>
      <c r="AO51" s="17">
        <f t="shared" si="16"/>
        <v>0</v>
      </c>
      <c r="AP51" s="17">
        <f t="shared" si="17"/>
        <v>0</v>
      </c>
      <c r="AQ51" s="17">
        <f t="shared" si="18"/>
        <v>0</v>
      </c>
    </row>
    <row r="52" spans="1:43" x14ac:dyDescent="0.25">
      <c r="A52" s="23" t="s">
        <v>121</v>
      </c>
      <c r="B52" s="15" t="s">
        <v>122</v>
      </c>
      <c r="C52" s="16" t="s">
        <v>65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f>AC53+AC54+AC55+AC57</f>
        <v>41.875278688524588</v>
      </c>
      <c r="AD52" s="17">
        <f t="shared" ref="AD52:AG52" si="38">AD53+AD54+AD55+AD57</f>
        <v>0.65</v>
      </c>
      <c r="AE52" s="17">
        <f t="shared" si="38"/>
        <v>0</v>
      </c>
      <c r="AF52" s="17">
        <f t="shared" si="38"/>
        <v>6.3199999999999994</v>
      </c>
      <c r="AG52" s="17">
        <f t="shared" si="38"/>
        <v>0</v>
      </c>
      <c r="AH52" s="17">
        <v>0</v>
      </c>
      <c r="AI52" s="17">
        <v>0</v>
      </c>
      <c r="AJ52" s="17">
        <v>0</v>
      </c>
      <c r="AK52" s="17">
        <f t="shared" si="12"/>
        <v>41.875278688524588</v>
      </c>
      <c r="AL52" s="17">
        <f t="shared" si="13"/>
        <v>0.65</v>
      </c>
      <c r="AM52" s="17">
        <f t="shared" si="14"/>
        <v>0</v>
      </c>
      <c r="AN52" s="17">
        <f t="shared" si="15"/>
        <v>6.3199999999999994</v>
      </c>
      <c r="AO52" s="17">
        <f t="shared" si="16"/>
        <v>0</v>
      </c>
      <c r="AP52" s="17">
        <f t="shared" si="17"/>
        <v>0</v>
      </c>
      <c r="AQ52" s="17">
        <f t="shared" si="18"/>
        <v>0</v>
      </c>
    </row>
    <row r="53" spans="1:43" ht="47.25" x14ac:dyDescent="0.25">
      <c r="A53" s="21" t="s">
        <v>121</v>
      </c>
      <c r="B53" s="26" t="s">
        <v>123</v>
      </c>
      <c r="C53" s="22" t="s">
        <v>124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6.58594262295082</v>
      </c>
      <c r="AD53" s="22">
        <v>0</v>
      </c>
      <c r="AE53" s="22">
        <v>0</v>
      </c>
      <c r="AF53" s="22">
        <v>0.75</v>
      </c>
      <c r="AG53" s="22">
        <v>0</v>
      </c>
      <c r="AH53" s="22">
        <v>0</v>
      </c>
      <c r="AI53" s="22">
        <v>0</v>
      </c>
      <c r="AJ53" s="22">
        <v>0</v>
      </c>
      <c r="AK53" s="22">
        <f t="shared" si="12"/>
        <v>6.58594262295082</v>
      </c>
      <c r="AL53" s="22">
        <f t="shared" si="13"/>
        <v>0</v>
      </c>
      <c r="AM53" s="22">
        <f t="shared" si="14"/>
        <v>0</v>
      </c>
      <c r="AN53" s="22">
        <f t="shared" si="15"/>
        <v>0.75</v>
      </c>
      <c r="AO53" s="22">
        <f t="shared" si="16"/>
        <v>0</v>
      </c>
      <c r="AP53" s="22">
        <f t="shared" si="17"/>
        <v>0</v>
      </c>
      <c r="AQ53" s="22">
        <f t="shared" si="18"/>
        <v>0</v>
      </c>
    </row>
    <row r="54" spans="1:43" ht="47.25" x14ac:dyDescent="0.25">
      <c r="A54" s="21" t="s">
        <v>121</v>
      </c>
      <c r="B54" s="26" t="s">
        <v>125</v>
      </c>
      <c r="C54" s="22" t="s">
        <v>126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5.3646721311475414</v>
      </c>
      <c r="AD54" s="22">
        <v>0</v>
      </c>
      <c r="AE54" s="22">
        <v>0</v>
      </c>
      <c r="AF54" s="22">
        <v>0.65</v>
      </c>
      <c r="AG54" s="22">
        <v>0</v>
      </c>
      <c r="AH54" s="22">
        <v>0</v>
      </c>
      <c r="AI54" s="22">
        <v>0</v>
      </c>
      <c r="AJ54" s="22">
        <v>0</v>
      </c>
      <c r="AK54" s="22">
        <f t="shared" si="12"/>
        <v>5.3646721311475414</v>
      </c>
      <c r="AL54" s="22">
        <f t="shared" si="13"/>
        <v>0</v>
      </c>
      <c r="AM54" s="22">
        <f t="shared" si="14"/>
        <v>0</v>
      </c>
      <c r="AN54" s="22">
        <f t="shared" si="15"/>
        <v>0.65</v>
      </c>
      <c r="AO54" s="22">
        <f t="shared" si="16"/>
        <v>0</v>
      </c>
      <c r="AP54" s="22">
        <f t="shared" si="17"/>
        <v>0</v>
      </c>
      <c r="AQ54" s="22">
        <f t="shared" si="18"/>
        <v>0</v>
      </c>
    </row>
    <row r="55" spans="1:43" ht="31.5" x14ac:dyDescent="0.25">
      <c r="A55" s="21" t="s">
        <v>121</v>
      </c>
      <c r="B55" s="26" t="s">
        <v>127</v>
      </c>
      <c r="C55" s="22" t="s">
        <v>128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3.5903934426229509</v>
      </c>
      <c r="AD55" s="22">
        <v>0</v>
      </c>
      <c r="AE55" s="22">
        <v>0</v>
      </c>
      <c r="AF55" s="22">
        <v>0.4</v>
      </c>
      <c r="AG55" s="22">
        <v>0</v>
      </c>
      <c r="AH55" s="22">
        <v>0</v>
      </c>
      <c r="AI55" s="22">
        <v>0</v>
      </c>
      <c r="AJ55" s="22">
        <v>0</v>
      </c>
      <c r="AK55" s="22">
        <f t="shared" si="12"/>
        <v>3.5903934426229509</v>
      </c>
      <c r="AL55" s="22">
        <f t="shared" si="13"/>
        <v>0</v>
      </c>
      <c r="AM55" s="22">
        <f t="shared" si="14"/>
        <v>0</v>
      </c>
      <c r="AN55" s="22">
        <f t="shared" si="15"/>
        <v>0.4</v>
      </c>
      <c r="AO55" s="22">
        <f t="shared" si="16"/>
        <v>0</v>
      </c>
      <c r="AP55" s="22">
        <f t="shared" si="17"/>
        <v>0</v>
      </c>
      <c r="AQ55" s="22">
        <f t="shared" si="18"/>
        <v>0</v>
      </c>
    </row>
    <row r="56" spans="1:43" ht="47.25" x14ac:dyDescent="0.25">
      <c r="A56" s="21" t="s">
        <v>121</v>
      </c>
      <c r="B56" s="26" t="s">
        <v>129</v>
      </c>
      <c r="C56" s="22" t="s">
        <v>130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f t="shared" si="12"/>
        <v>0</v>
      </c>
      <c r="AL56" s="22">
        <f t="shared" si="13"/>
        <v>0</v>
      </c>
      <c r="AM56" s="22">
        <f t="shared" si="14"/>
        <v>0</v>
      </c>
      <c r="AN56" s="22">
        <f t="shared" si="15"/>
        <v>0</v>
      </c>
      <c r="AO56" s="22">
        <f t="shared" si="16"/>
        <v>0</v>
      </c>
      <c r="AP56" s="22">
        <f t="shared" si="17"/>
        <v>0</v>
      </c>
      <c r="AQ56" s="22">
        <f t="shared" si="18"/>
        <v>0</v>
      </c>
    </row>
    <row r="57" spans="1:43" ht="94.5" x14ac:dyDescent="0.25">
      <c r="A57" s="21" t="s">
        <v>121</v>
      </c>
      <c r="B57" s="26" t="s">
        <v>173</v>
      </c>
      <c r="C57" s="22" t="s">
        <v>131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f>'[1]4'!AU58</f>
        <v>26.334270491803277</v>
      </c>
      <c r="AD57" s="22">
        <f>'[1]4'!AV58</f>
        <v>0.65</v>
      </c>
      <c r="AE57" s="22">
        <f>'[1]4'!AW58</f>
        <v>0</v>
      </c>
      <c r="AF57" s="22">
        <f>'[1]4'!AX58</f>
        <v>4.5199999999999996</v>
      </c>
      <c r="AG57" s="22">
        <f>'[1]4'!AY58</f>
        <v>0</v>
      </c>
      <c r="AH57" s="22">
        <f>'[1]4'!AZ58</f>
        <v>0</v>
      </c>
      <c r="AI57" s="22">
        <v>0</v>
      </c>
      <c r="AJ57" s="22">
        <v>0</v>
      </c>
      <c r="AK57" s="22">
        <f t="shared" si="12"/>
        <v>26.334270491803277</v>
      </c>
      <c r="AL57" s="22">
        <f t="shared" si="13"/>
        <v>0.65</v>
      </c>
      <c r="AM57" s="22">
        <f t="shared" si="14"/>
        <v>0</v>
      </c>
      <c r="AN57" s="22">
        <f t="shared" si="15"/>
        <v>4.5199999999999996</v>
      </c>
      <c r="AO57" s="22">
        <f t="shared" si="16"/>
        <v>0</v>
      </c>
      <c r="AP57" s="22">
        <f t="shared" si="17"/>
        <v>0</v>
      </c>
      <c r="AQ57" s="22">
        <f t="shared" si="18"/>
        <v>0</v>
      </c>
    </row>
    <row r="58" spans="1:43" ht="47.25" x14ac:dyDescent="0.25">
      <c r="A58" s="21" t="s">
        <v>121</v>
      </c>
      <c r="B58" s="26" t="s">
        <v>132</v>
      </c>
      <c r="C58" s="22" t="s">
        <v>133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f t="shared" si="12"/>
        <v>0</v>
      </c>
      <c r="AL58" s="22">
        <f t="shared" si="13"/>
        <v>0</v>
      </c>
      <c r="AM58" s="22">
        <f t="shared" si="14"/>
        <v>0</v>
      </c>
      <c r="AN58" s="22">
        <f t="shared" si="15"/>
        <v>0</v>
      </c>
      <c r="AO58" s="22">
        <f t="shared" si="16"/>
        <v>0</v>
      </c>
      <c r="AP58" s="22">
        <f t="shared" si="17"/>
        <v>0</v>
      </c>
      <c r="AQ58" s="22">
        <f t="shared" si="18"/>
        <v>0</v>
      </c>
    </row>
    <row r="59" spans="1:43" ht="47.25" x14ac:dyDescent="0.25">
      <c r="A59" s="21" t="s">
        <v>121</v>
      </c>
      <c r="B59" s="26" t="s">
        <v>179</v>
      </c>
      <c r="C59" s="22" t="s">
        <v>174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f t="shared" si="12"/>
        <v>0</v>
      </c>
      <c r="AL59" s="22">
        <f t="shared" si="13"/>
        <v>0</v>
      </c>
      <c r="AM59" s="22">
        <f t="shared" si="14"/>
        <v>0</v>
      </c>
      <c r="AN59" s="22">
        <f t="shared" si="15"/>
        <v>0</v>
      </c>
      <c r="AO59" s="22">
        <f t="shared" si="16"/>
        <v>0</v>
      </c>
      <c r="AP59" s="22">
        <f t="shared" si="17"/>
        <v>0</v>
      </c>
      <c r="AQ59" s="22">
        <f t="shared" si="18"/>
        <v>0</v>
      </c>
    </row>
    <row r="60" spans="1:43" ht="47.25" x14ac:dyDescent="0.25">
      <c r="A60" s="27" t="s">
        <v>121</v>
      </c>
      <c r="B60" s="26" t="s">
        <v>186</v>
      </c>
      <c r="C60" s="20" t="s">
        <v>187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</row>
    <row r="61" spans="1:43" ht="31.5" x14ac:dyDescent="0.25">
      <c r="A61" s="23" t="s">
        <v>134</v>
      </c>
      <c r="B61" s="15" t="s">
        <v>135</v>
      </c>
      <c r="C61" s="16" t="s">
        <v>65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f t="shared" si="12"/>
        <v>0</v>
      </c>
      <c r="AL61" s="17">
        <f t="shared" si="13"/>
        <v>0</v>
      </c>
      <c r="AM61" s="17">
        <f t="shared" si="14"/>
        <v>0</v>
      </c>
      <c r="AN61" s="17">
        <f t="shared" si="15"/>
        <v>0</v>
      </c>
      <c r="AO61" s="17">
        <f t="shared" si="16"/>
        <v>0</v>
      </c>
      <c r="AP61" s="17">
        <f t="shared" si="17"/>
        <v>0</v>
      </c>
      <c r="AQ61" s="17">
        <f t="shared" si="18"/>
        <v>0</v>
      </c>
    </row>
    <row r="62" spans="1:43" ht="31.5" x14ac:dyDescent="0.25">
      <c r="A62" s="23" t="s">
        <v>136</v>
      </c>
      <c r="B62" s="15" t="s">
        <v>137</v>
      </c>
      <c r="C62" s="16" t="s">
        <v>65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f t="shared" si="12"/>
        <v>0</v>
      </c>
      <c r="AL62" s="17">
        <f t="shared" si="13"/>
        <v>0</v>
      </c>
      <c r="AM62" s="17">
        <f t="shared" si="14"/>
        <v>0</v>
      </c>
      <c r="AN62" s="17">
        <f t="shared" si="15"/>
        <v>0</v>
      </c>
      <c r="AO62" s="17">
        <f t="shared" si="16"/>
        <v>0</v>
      </c>
      <c r="AP62" s="17">
        <f t="shared" si="17"/>
        <v>0</v>
      </c>
      <c r="AQ62" s="17">
        <f t="shared" si="18"/>
        <v>0</v>
      </c>
    </row>
    <row r="63" spans="1:43" x14ac:dyDescent="0.25">
      <c r="A63" s="23" t="s">
        <v>138</v>
      </c>
      <c r="B63" s="15" t="s">
        <v>139</v>
      </c>
      <c r="C63" s="16" t="s">
        <v>65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</row>
    <row r="64" spans="1:43" x14ac:dyDescent="0.25">
      <c r="A64" s="23" t="s">
        <v>140</v>
      </c>
      <c r="B64" s="15" t="s">
        <v>141</v>
      </c>
      <c r="C64" s="16" t="s">
        <v>65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</row>
    <row r="65" spans="1:43" x14ac:dyDescent="0.25">
      <c r="A65" s="23" t="s">
        <v>142</v>
      </c>
      <c r="B65" s="15" t="s">
        <v>143</v>
      </c>
      <c r="C65" s="16" t="s">
        <v>65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</row>
    <row r="66" spans="1:43" x14ac:dyDescent="0.25">
      <c r="A66" s="23" t="s">
        <v>144</v>
      </c>
      <c r="B66" s="15" t="s">
        <v>145</v>
      </c>
      <c r="C66" s="16" t="s">
        <v>65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</row>
    <row r="67" spans="1:43" ht="31.5" x14ac:dyDescent="0.25">
      <c r="A67" s="23" t="s">
        <v>146</v>
      </c>
      <c r="B67" s="15" t="s">
        <v>147</v>
      </c>
      <c r="C67" s="16" t="s">
        <v>65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</row>
    <row r="68" spans="1:43" ht="31.5" x14ac:dyDescent="0.25">
      <c r="A68" s="23" t="s">
        <v>148</v>
      </c>
      <c r="B68" s="15" t="s">
        <v>149</v>
      </c>
      <c r="C68" s="16" t="s">
        <v>65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</row>
    <row r="69" spans="1:43" ht="31.5" x14ac:dyDescent="0.25">
      <c r="A69" s="23" t="s">
        <v>150</v>
      </c>
      <c r="B69" s="15" t="s">
        <v>151</v>
      </c>
      <c r="C69" s="16" t="s">
        <v>65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</row>
    <row r="70" spans="1:43" ht="31.5" x14ac:dyDescent="0.25">
      <c r="A70" s="23" t="s">
        <v>152</v>
      </c>
      <c r="B70" s="15" t="s">
        <v>153</v>
      </c>
      <c r="C70" s="16" t="s">
        <v>65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</row>
    <row r="71" spans="1:43" ht="31.5" x14ac:dyDescent="0.25">
      <c r="A71" s="23" t="s">
        <v>154</v>
      </c>
      <c r="B71" s="15" t="s">
        <v>155</v>
      </c>
      <c r="C71" s="16" t="s">
        <v>65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</row>
    <row r="72" spans="1:43" x14ac:dyDescent="0.25">
      <c r="A72" s="23" t="s">
        <v>156</v>
      </c>
      <c r="B72" s="15" t="s">
        <v>157</v>
      </c>
      <c r="C72" s="16" t="s">
        <v>65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</row>
    <row r="73" spans="1:43" ht="31.5" x14ac:dyDescent="0.25">
      <c r="A73" s="23" t="s">
        <v>158</v>
      </c>
      <c r="B73" s="15" t="s">
        <v>159</v>
      </c>
      <c r="C73" s="16" t="s">
        <v>65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</row>
    <row r="74" spans="1:43" ht="31.5" x14ac:dyDescent="0.25">
      <c r="A74" s="23" t="s">
        <v>160</v>
      </c>
      <c r="B74" s="15" t="s">
        <v>161</v>
      </c>
      <c r="C74" s="16" t="s">
        <v>65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</row>
    <row r="75" spans="1:43" ht="31.5" x14ac:dyDescent="0.25">
      <c r="A75" s="23" t="s">
        <v>162</v>
      </c>
      <c r="B75" s="15" t="s">
        <v>163</v>
      </c>
      <c r="C75" s="16" t="s">
        <v>65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</row>
    <row r="76" spans="1:43" ht="31.5" x14ac:dyDescent="0.25">
      <c r="A76" s="23" t="s">
        <v>164</v>
      </c>
      <c r="B76" s="15" t="s">
        <v>165</v>
      </c>
      <c r="C76" s="16" t="s">
        <v>65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</row>
    <row r="77" spans="1:43" x14ac:dyDescent="0.25">
      <c r="A77" s="23" t="s">
        <v>166</v>
      </c>
      <c r="B77" s="15" t="s">
        <v>167</v>
      </c>
      <c r="C77" s="16" t="s">
        <v>65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</row>
    <row r="78" spans="1:43" ht="31.5" x14ac:dyDescent="0.25">
      <c r="A78" s="23" t="s">
        <v>168</v>
      </c>
      <c r="B78" s="19" t="s">
        <v>169</v>
      </c>
      <c r="C78" s="16" t="s">
        <v>65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</row>
    <row r="79" spans="1:43" x14ac:dyDescent="0.25">
      <c r="A79" s="23" t="s">
        <v>170</v>
      </c>
      <c r="B79" s="19" t="s">
        <v>171</v>
      </c>
      <c r="C79" s="16" t="s">
        <v>65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</row>
  </sheetData>
  <mergeCells count="20">
    <mergeCell ref="L11:S11"/>
    <mergeCell ref="T11:AA11"/>
    <mergeCell ref="AB11:AI11"/>
    <mergeCell ref="AJ11:AQ11"/>
    <mergeCell ref="A4:AM4"/>
    <mergeCell ref="E12:K12"/>
    <mergeCell ref="M12:S12"/>
    <mergeCell ref="U12:AA12"/>
    <mergeCell ref="A5:AM5"/>
    <mergeCell ref="A6:AM6"/>
    <mergeCell ref="A7:AM7"/>
    <mergeCell ref="A8:AM8"/>
    <mergeCell ref="A9:AM9"/>
    <mergeCell ref="AC12:AI12"/>
    <mergeCell ref="AK12:AQ12"/>
    <mergeCell ref="A10:A13"/>
    <mergeCell ref="B10:B13"/>
    <mergeCell ref="C10:C13"/>
    <mergeCell ref="D10:AQ10"/>
    <mergeCell ref="D11:K11"/>
  </mergeCells>
  <pageMargins left="0.70866141732283472" right="0.70866141732283472" top="0.74803149606299213" bottom="0.74803149606299213" header="0.31496062992125984" footer="0.31496062992125984"/>
  <pageSetup paperSize="8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ASmirnova</cp:lastModifiedBy>
  <cp:lastPrinted>2016-08-11T11:05:07Z</cp:lastPrinted>
  <dcterms:created xsi:type="dcterms:W3CDTF">2009-07-27T10:10:26Z</dcterms:created>
  <dcterms:modified xsi:type="dcterms:W3CDTF">2026-05-25T08:22:16Z</dcterms:modified>
</cp:coreProperties>
</file>